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8B" sheetId="8" r:id="rId1"/>
    <sheet name="7B" sheetId="7" r:id="rId2"/>
    <sheet name="6B" sheetId="6" r:id="rId3"/>
    <sheet name="5B" sheetId="5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T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<sst xmlns="http://schemas.openxmlformats.org/spreadsheetml/2006/main" count="74" uniqueCount="26">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</sst>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0.89103891159302917</c:v>
                </c:pt>
                <c:pt idx="1">
                  <c:v>0.84673637602669594</c:v>
                </c:pt>
                <c:pt idx="2">
                  <c:v>0.8436338694145038</c:v>
                </c:pt>
                <c:pt idx="3">
                  <c:v>0.86836776643587277</c:v>
                </c:pt>
                <c:pt idx="4">
                  <c:v>0.86889294647442916</c:v>
                </c:pt>
                <c:pt idx="5">
                  <c:v>0.85490314966221603</c:v>
                </c:pt>
                <c:pt idx="6">
                  <c:v>0.84431961402248112</c:v>
                </c:pt>
                <c:pt idx="7">
                  <c:v>0.8711791414978528</c:v>
                </c:pt>
                <c:pt idx="8">
                  <c:v>0.84837117410475726</c:v>
                </c:pt>
                <c:pt idx="9">
                  <c:v>0.77553744309206052</c:v>
                </c:pt>
                <c:pt idx="10">
                  <c:v>0.79841083599670026</c:v>
                </c:pt>
                <c:pt idx="11">
                  <c:v>0.76683503453813806</c:v>
                </c:pt>
                <c:pt idx="12">
                  <c:v>0.76775609118863208</c:v>
                </c:pt>
                <c:pt idx="13">
                  <c:v>0.79391058552016158</c:v>
                </c:pt>
                <c:pt idx="14">
                  <c:v>0.76423081174542606</c:v>
                </c:pt>
                <c:pt idx="15">
                  <c:v>0.74972436453632563</c:v>
                </c:pt>
                <c:pt idx="16">
                  <c:v>0.72229015603994828</c:v>
                </c:pt>
                <c:pt idx="17">
                  <c:v>0.79011549478397025</c:v>
                </c:pt>
                <c:pt idx="18">
                  <c:v>0.86375036378169745</c:v>
                </c:pt>
                <c:pt idx="19">
                  <c:v>0.95556783522564159</c:v>
                </c:pt>
                <c:pt idx="20">
                  <c:v>0.98447019718993689</c:v>
                </c:pt>
                <c:pt idx="21">
                  <c:v>1.0586100330572841</c:v>
                </c:pt>
                <c:pt idx="22">
                  <c:v>1.0883984760086924</c:v>
                </c:pt>
                <c:pt idx="23">
                  <c:v>1.0932617731616434</c:v>
                </c:pt>
                <c:pt idx="24">
                  <c:v>1.083044982560011</c:v>
                </c:pt>
                <c:pt idx="25">
                  <c:v>1.1045293497994229</c:v>
                </c:pt>
                <c:pt idx="26">
                  <c:v>1.1057978387138172</c:v>
                </c:pt>
                <c:pt idx="27">
                  <c:v>1.1134894696898761</c:v>
                </c:pt>
                <c:pt idx="28">
                  <c:v>1.1366637642414847</c:v>
                </c:pt>
                <c:pt idx="29">
                  <c:v>1.1668889473826043</c:v>
                </c:pt>
                <c:pt idx="30">
                  <c:v>1.195562054942727</c:v>
                </c:pt>
                <c:pt idx="31">
                  <c:v>1.1452494856085689</c:v>
                </c:pt>
                <c:pt idx="32">
                  <c:v>1.1082179458356876</c:v>
                </c:pt>
                <c:pt idx="33">
                  <c:v>1.1017285312224427</c:v>
                </c:pt>
                <c:pt idx="34">
                  <c:v>1.1007805702734252</c:v>
                </c:pt>
                <c:pt idx="35">
                  <c:v>1.0866336809734169</c:v>
                </c:pt>
                <c:pt idx="36">
                  <c:v>1.1057924755477535</c:v>
                </c:pt>
                <c:pt idx="37">
                  <c:v>1.10881962543394</c:v>
                </c:pt>
                <c:pt idx="38">
                  <c:v>1.1028410462443987</c:v>
                </c:pt>
                <c:pt idx="39">
                  <c:v>1.0599395431039556</c:v>
                </c:pt>
                <c:pt idx="40">
                  <c:v>1.0245095265398214</c:v>
                </c:pt>
                <c:pt idx="41">
                  <c:v>1.0520389032104369</c:v>
                </c:pt>
                <c:pt idx="42">
                  <c:v>1.0574117336716551</c:v>
                </c:pt>
                <c:pt idx="43">
                  <c:v>1.0485685267212985</c:v>
                </c:pt>
                <c:pt idx="44">
                  <c:v>1.0348714364955078</c:v>
                </c:pt>
                <c:pt idx="45">
                  <c:v>1.0400947745995039</c:v>
                </c:pt>
                <c:pt idx="46">
                  <c:v>1.0598312559202105</c:v>
                </c:pt>
                <c:pt idx="47">
                  <c:v>1.0740202947545352</c:v>
                </c:pt>
                <c:pt idx="48">
                  <c:v>1.0494623522709914</c:v>
                </c:pt>
                <c:pt idx="49">
                  <c:v>1.0608546093406304</c:v>
                </c:pt>
                <c:pt idx="50">
                  <c:v>1.0248513505240919</c:v>
                </c:pt>
                <c:pt idx="51">
                  <c:v>1.0244150443728641</c:v>
                </c:pt>
                <c:pt idx="52">
                  <c:v>1.0326129362545351</c:v>
                </c:pt>
                <c:pt idx="53">
                  <c:v>0.99815872305528863</c:v>
                </c:pt>
                <c:pt idx="54">
                  <c:v>0.98812510178644375</c:v>
                </c:pt>
                <c:pt idx="55">
                  <c:v>0.98869067904651375</c:v>
                </c:pt>
                <c:pt idx="56">
                  <c:v>0.98226751274651569</c:v>
                </c:pt>
                <c:pt idx="57">
                  <c:v>0.96696882171895182</c:v>
                </c:pt>
                <c:pt idx="58">
                  <c:v>0.94396332742074074</c:v>
                </c:pt>
                <c:pt idx="59">
                  <c:v>0.87968872557040256</c:v>
                </c:pt>
                <c:pt idx="60">
                  <c:v>0.8531270647409267</c:v>
                </c:pt>
                <c:pt idx="61">
                  <c:v>0.81659635623607885</c:v>
                </c:pt>
                <c:pt idx="62">
                  <c:v>0.77526707233198511</c:v>
                </c:pt>
                <c:pt idx="63">
                  <c:v>0.75968613715047872</c:v>
                </c:pt>
                <c:pt idx="64">
                  <c:v>0.7702946558049919</c:v>
                </c:pt>
                <c:pt idx="65">
                  <c:v>0.73649162942993307</c:v>
                </c:pt>
                <c:pt idx="66">
                  <c:v>0.76012264350748415</c:v>
                </c:pt>
                <c:pt idx="67">
                  <c:v>0.78403240489220949</c:v>
                </c:pt>
                <c:pt idx="68">
                  <c:v>0.77299692445040358</c:v>
                </c:pt>
                <c:pt idx="69">
                  <c:v>0.78040472632090574</c:v>
                </c:pt>
                <c:pt idx="70">
                  <c:v>0.7794589110997443</c:v>
                </c:pt>
                <c:pt idx="71">
                  <c:v>0.79008766716152712</c:v>
                </c:pt>
                <c:pt idx="72">
                  <c:v>0.80528486806198785</c:v>
                </c:pt>
                <c:pt idx="73">
                  <c:v>0.79956462957520313</c:v>
                </c:pt>
                <c:pt idx="74">
                  <c:v>0.81351404532479155</c:v>
                </c:pt>
                <c:pt idx="75">
                  <c:v>0.83057352689311281</c:v>
                </c:pt>
                <c:pt idx="76">
                  <c:v>0.78567629865176059</c:v>
                </c:pt>
                <c:pt idx="77">
                  <c:v>0.76507803663779483</c:v>
                </c:pt>
                <c:pt idx="78">
                  <c:v>0.78284042178099833</c:v>
                </c:pt>
                <c:pt idx="79">
                  <c:v>0.8016324632377908</c:v>
                </c:pt>
                <c:pt idx="80">
                  <c:v>0.81144297965676648</c:v>
                </c:pt>
                <c:pt idx="81">
                  <c:v>0.81136219329318504</c:v>
                </c:pt>
                <c:pt idx="82">
                  <c:v>0.79559766281985644</c:v>
                </c:pt>
                <c:pt idx="83">
                  <c:v>0.77298895360775877</c:v>
                </c:pt>
                <c:pt idx="84">
                  <c:v>0.77528618175530506</c:v>
                </c:pt>
                <c:pt idx="85">
                  <c:v>0.79452845632479574</c:v>
                </c:pt>
                <c:pt idx="86">
                  <c:v>0.80562321272383974</c:v>
                </c:pt>
                <c:pt idx="87">
                  <c:v>0.85500222250615043</c:v>
                </c:pt>
                <c:pt idx="88">
                  <c:v>0.89185602258381969</c:v>
                </c:pt>
                <c:pt idx="89">
                  <c:v>0.82869104868838883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1.2802507142622983</c:v>
                </c:pt>
                <c:pt idx="1">
                  <c:v>1.2870571242487587</c:v>
                </c:pt>
                <c:pt idx="2">
                  <c:v>1.2657596408627145</c:v>
                </c:pt>
                <c:pt idx="3">
                  <c:v>1.2366050228882022</c:v>
                </c:pt>
                <c:pt idx="4">
                  <c:v>1.1922868648299096</c:v>
                </c:pt>
                <c:pt idx="5">
                  <c:v>1.1617156000169957</c:v>
                </c:pt>
                <c:pt idx="6">
                  <c:v>1.1307664611714658</c:v>
                </c:pt>
                <c:pt idx="7">
                  <c:v>1.102931400050563</c:v>
                </c:pt>
                <c:pt idx="8">
                  <c:v>1.0555237585191939</c:v>
                </c:pt>
                <c:pt idx="9">
                  <c:v>1.0447670657817811</c:v>
                </c:pt>
                <c:pt idx="10">
                  <c:v>1.0327141198339425</c:v>
                </c:pt>
                <c:pt idx="11">
                  <c:v>1.0426790351091435</c:v>
                </c:pt>
                <c:pt idx="12">
                  <c:v>1.0668769366416453</c:v>
                </c:pt>
                <c:pt idx="13">
                  <c:v>1.0945934054508526</c:v>
                </c:pt>
                <c:pt idx="14">
                  <c:v>1.0688558802580179</c:v>
                </c:pt>
                <c:pt idx="15">
                  <c:v>1.0774370109481202</c:v>
                </c:pt>
                <c:pt idx="16">
                  <c:v>1.0911543143428464</c:v>
                </c:pt>
                <c:pt idx="17">
                  <c:v>1.1070341647252189</c:v>
                </c:pt>
                <c:pt idx="18">
                  <c:v>1.111296065116095</c:v>
                </c:pt>
                <c:pt idx="19">
                  <c:v>1.1093448938752017</c:v>
                </c:pt>
                <c:pt idx="20">
                  <c:v>1.1111789358113322</c:v>
                </c:pt>
                <c:pt idx="21">
                  <c:v>1.1119626257497943</c:v>
                </c:pt>
                <c:pt idx="22">
                  <c:v>1.1161647919066224</c:v>
                </c:pt>
                <c:pt idx="23">
                  <c:v>1.1096977476972334</c:v>
                </c:pt>
                <c:pt idx="24">
                  <c:v>1.1137764464375444</c:v>
                </c:pt>
                <c:pt idx="25">
                  <c:v>1.13839456527306</c:v>
                </c:pt>
                <c:pt idx="26">
                  <c:v>1.1250187900689546</c:v>
                </c:pt>
                <c:pt idx="27">
                  <c:v>1.0987969322564424</c:v>
                </c:pt>
                <c:pt idx="28">
                  <c:v>1.0752906066901953</c:v>
                </c:pt>
                <c:pt idx="29">
                  <c:v>1.092220809070233</c:v>
                </c:pt>
                <c:pt idx="30">
                  <c:v>1.1140269415287014</c:v>
                </c:pt>
                <c:pt idx="31">
                  <c:v>1.1411200201275336</c:v>
                </c:pt>
                <c:pt idx="32">
                  <c:v>1.1528794562737557</c:v>
                </c:pt>
                <c:pt idx="33">
                  <c:v>1.1591216023964397</c:v>
                </c:pt>
                <c:pt idx="34">
                  <c:v>1.1526908849693431</c:v>
                </c:pt>
                <c:pt idx="35">
                  <c:v>1.1870438499536264</c:v>
                </c:pt>
                <c:pt idx="36">
                  <c:v>1.1856897757134495</c:v>
                </c:pt>
                <c:pt idx="37">
                  <c:v>1.2017613493086139</c:v>
                </c:pt>
                <c:pt idx="38">
                  <c:v>1.1781244715550037</c:v>
                </c:pt>
                <c:pt idx="39">
                  <c:v>1.206409790026935</c:v>
                </c:pt>
                <c:pt idx="40">
                  <c:v>1.2081549580757376</c:v>
                </c:pt>
                <c:pt idx="41">
                  <c:v>1.2170880713095025</c:v>
                </c:pt>
                <c:pt idx="42">
                  <c:v>1.2202498700378162</c:v>
                </c:pt>
                <c:pt idx="43">
                  <c:v>1.2164040545497865</c:v>
                </c:pt>
                <c:pt idx="44">
                  <c:v>1.1886282936244541</c:v>
                </c:pt>
                <c:pt idx="45">
                  <c:v>1.1916701817667528</c:v>
                </c:pt>
                <c:pt idx="46">
                  <c:v>1.1918196741239746</c:v>
                </c:pt>
                <c:pt idx="47">
                  <c:v>1.1678151670964196</c:v>
                </c:pt>
                <c:pt idx="48">
                  <c:v>1.1702825918915276</c:v>
                </c:pt>
                <c:pt idx="49">
                  <c:v>1.1541778111046779</c:v>
                </c:pt>
                <c:pt idx="50">
                  <c:v>1.1598980495914628</c:v>
                </c:pt>
                <c:pt idx="51">
                  <c:v>1.1942553956583577</c:v>
                </c:pt>
                <c:pt idx="52">
                  <c:v>1.1920932988680844</c:v>
                </c:pt>
                <c:pt idx="53">
                  <c:v>1.2133266426991351</c:v>
                </c:pt>
                <c:pt idx="54">
                  <c:v>1.2091662733593971</c:v>
                </c:pt>
                <c:pt idx="55">
                  <c:v>1.2080459585279022</c:v>
                </c:pt>
                <c:pt idx="56">
                  <c:v>1.1969813626711472</c:v>
                </c:pt>
                <c:pt idx="57">
                  <c:v>1.2024237380866012</c:v>
                </c:pt>
                <c:pt idx="58">
                  <c:v>1.2322597653885363</c:v>
                </c:pt>
                <c:pt idx="59">
                  <c:v>1.2293193598207137</c:v>
                </c:pt>
                <c:pt idx="60">
                  <c:v>1.234578557823933</c:v>
                </c:pt>
                <c:pt idx="61">
                  <c:v>1.23051458926029</c:v>
                </c:pt>
                <c:pt idx="62">
                  <c:v>1.2431362320588071</c:v>
                </c:pt>
                <c:pt idx="63">
                  <c:v>1.2269493627929378</c:v>
                </c:pt>
                <c:pt idx="64">
                  <c:v>1.2431147458907912</c:v>
                </c:pt>
                <c:pt idx="65">
                  <c:v>1.262355653182482</c:v>
                </c:pt>
                <c:pt idx="66">
                  <c:v>1.2518766139220316</c:v>
                </c:pt>
                <c:pt idx="67">
                  <c:v>1.2364486517856232</c:v>
                </c:pt>
                <c:pt idx="68">
                  <c:v>1.2292261568963185</c:v>
                </c:pt>
                <c:pt idx="69">
                  <c:v>1.2273921311190765</c:v>
                </c:pt>
                <c:pt idx="70">
                  <c:v>1.2199325963389931</c:v>
                </c:pt>
                <c:pt idx="71">
                  <c:v>1.1981857640760942</c:v>
                </c:pt>
                <c:pt idx="72">
                  <c:v>1.1979070167689194</c:v>
                </c:pt>
                <c:pt idx="73">
                  <c:v>1.2192534108592608</c:v>
                </c:pt>
                <c:pt idx="74">
                  <c:v>1.2378183727560927</c:v>
                </c:pt>
                <c:pt idx="75">
                  <c:v>1.2344699406928077</c:v>
                </c:pt>
                <c:pt idx="76">
                  <c:v>1.2181066257677202</c:v>
                </c:pt>
                <c:pt idx="77">
                  <c:v>1.2185774412260695</c:v>
                </c:pt>
                <c:pt idx="78">
                  <c:v>1.2163879037406253</c:v>
                </c:pt>
                <c:pt idx="79">
                  <c:v>1.2139694138881498</c:v>
                </c:pt>
                <c:pt idx="80">
                  <c:v>1.2095284636071766</c:v>
                </c:pt>
                <c:pt idx="81">
                  <c:v>1.2038082251203923</c:v>
                </c:pt>
                <c:pt idx="82">
                  <c:v>1.1703122014699432</c:v>
                </c:pt>
                <c:pt idx="83">
                  <c:v>1.1616278473996307</c:v>
                </c:pt>
                <c:pt idx="84">
                  <c:v>1.1891450741867262</c:v>
                </c:pt>
                <c:pt idx="85">
                  <c:v>1.1990897973299068</c:v>
                </c:pt>
                <c:pt idx="86">
                  <c:v>1.2158503394590372</c:v>
                </c:pt>
                <c:pt idx="87">
                  <c:v>1.2144929766573145</c:v>
                </c:pt>
                <c:pt idx="88">
                  <c:v>1.194549141552411</c:v>
                </c:pt>
                <c:pt idx="89">
                  <c:v>1.194411774840378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1.7893297793345417</c:v>
                </c:pt>
                <c:pt idx="1">
                  <c:v>1.7681237415227151</c:v>
                </c:pt>
                <c:pt idx="2">
                  <c:v>1.7228252589361339</c:v>
                </c:pt>
                <c:pt idx="3">
                  <c:v>1.7253002186994513</c:v>
                </c:pt>
                <c:pt idx="4">
                  <c:v>1.7498092504787013</c:v>
                </c:pt>
                <c:pt idx="5">
                  <c:v>1.7728679422850964</c:v>
                </c:pt>
                <c:pt idx="6">
                  <c:v>1.7974152140509407</c:v>
                </c:pt>
                <c:pt idx="7">
                  <c:v>1.8365878065640044</c:v>
                </c:pt>
                <c:pt idx="8">
                  <c:v>1.8674270032337872</c:v>
                </c:pt>
                <c:pt idx="9">
                  <c:v>1.8536553271794112</c:v>
                </c:pt>
                <c:pt idx="10">
                  <c:v>1.8944540613911043</c:v>
                </c:pt>
                <c:pt idx="11">
                  <c:v>1.9143157837786544</c:v>
                </c:pt>
                <c:pt idx="12">
                  <c:v>1.8993906099394269</c:v>
                </c:pt>
                <c:pt idx="13">
                  <c:v>1.9066378633993999</c:v>
                </c:pt>
                <c:pt idx="14">
                  <c:v>1.9104293304661137</c:v>
                </c:pt>
                <c:pt idx="15">
                  <c:v>1.929690966286471</c:v>
                </c:pt>
                <c:pt idx="16">
                  <c:v>1.9732623186221583</c:v>
                </c:pt>
                <c:pt idx="17">
                  <c:v>2.0495305662247647</c:v>
                </c:pt>
                <c:pt idx="18">
                  <c:v>1.9890659199632326</c:v>
                </c:pt>
                <c:pt idx="19">
                  <c:v>1.962114270436208</c:v>
                </c:pt>
                <c:pt idx="20">
                  <c:v>1.9284750325565558</c:v>
                </c:pt>
                <c:pt idx="21">
                  <c:v>1.8294442023020172</c:v>
                </c:pt>
                <c:pt idx="22">
                  <c:v>1.6844034743804595</c:v>
                </c:pt>
                <c:pt idx="23">
                  <c:v>1.6689894876821851</c:v>
                </c:pt>
                <c:pt idx="24">
                  <c:v>1.6074855907515448</c:v>
                </c:pt>
                <c:pt idx="25">
                  <c:v>1.5700742147382711</c:v>
                </c:pt>
                <c:pt idx="26">
                  <c:v>1.5296002872163963</c:v>
                </c:pt>
                <c:pt idx="27">
                  <c:v>1.5101568493410515</c:v>
                </c:pt>
                <c:pt idx="28">
                  <c:v>1.6174181379369121</c:v>
                </c:pt>
                <c:pt idx="29">
                  <c:v>1.6401280953639716</c:v>
                </c:pt>
                <c:pt idx="30">
                  <c:v>1.6358459818041577</c:v>
                </c:pt>
                <c:pt idx="31">
                  <c:v>1.6166669740608797</c:v>
                </c:pt>
                <c:pt idx="32">
                  <c:v>1.6393567474353652</c:v>
                </c:pt>
                <c:pt idx="33">
                  <c:v>1.6779794013392042</c:v>
                </c:pt>
                <c:pt idx="34">
                  <c:v>1.708219764854356</c:v>
                </c:pt>
                <c:pt idx="35">
                  <c:v>1.6482200980410735</c:v>
                </c:pt>
                <c:pt idx="36">
                  <c:v>1.6096984436697539</c:v>
                </c:pt>
                <c:pt idx="37">
                  <c:v>1.5795495176493735</c:v>
                </c:pt>
                <c:pt idx="38">
                  <c:v>1.5937453418920107</c:v>
                </c:pt>
                <c:pt idx="39">
                  <c:v>1.5462595375882369</c:v>
                </c:pt>
                <c:pt idx="40">
                  <c:v>1.5318662887986547</c:v>
                </c:pt>
                <c:pt idx="41">
                  <c:v>1.5315785907688038</c:v>
                </c:pt>
                <c:pt idx="42">
                  <c:v>1.4902008140400036</c:v>
                </c:pt>
                <c:pt idx="43">
                  <c:v>1.4964370884071867</c:v>
                </c:pt>
                <c:pt idx="44">
                  <c:v>1.5294666534435664</c:v>
                </c:pt>
                <c:pt idx="45">
                  <c:v>1.5706540494722292</c:v>
                </c:pt>
                <c:pt idx="46">
                  <c:v>1.5764742098202056</c:v>
                </c:pt>
                <c:pt idx="47">
                  <c:v>1.5467601350235682</c:v>
                </c:pt>
                <c:pt idx="48">
                  <c:v>1.537184720525933</c:v>
                </c:pt>
                <c:pt idx="49">
                  <c:v>1.5071668911690104</c:v>
                </c:pt>
                <c:pt idx="50">
                  <c:v>1.4977225410170507</c:v>
                </c:pt>
                <c:pt idx="51">
                  <c:v>1.4981049247059985</c:v>
                </c:pt>
                <c:pt idx="52">
                  <c:v>1.492794079992475</c:v>
                </c:pt>
                <c:pt idx="53">
                  <c:v>1.4776857287410119</c:v>
                </c:pt>
                <c:pt idx="54">
                  <c:v>1.446192080923834</c:v>
                </c:pt>
                <c:pt idx="55">
                  <c:v>1.4135638382958595</c:v>
                </c:pt>
                <c:pt idx="56">
                  <c:v>1.4376276616778743</c:v>
                </c:pt>
                <c:pt idx="57">
                  <c:v>1.4248503017488086</c:v>
                </c:pt>
                <c:pt idx="58">
                  <c:v>1.4485914595170342</c:v>
                </c:pt>
                <c:pt idx="59">
                  <c:v>1.5520193168679013</c:v>
                </c:pt>
                <c:pt idx="60">
                  <c:v>1.6594850088544992</c:v>
                </c:pt>
                <c:pt idx="61">
                  <c:v>1.6599348079287173</c:v>
                </c:pt>
                <c:pt idx="62">
                  <c:v>1.7237246269620123</c:v>
                </c:pt>
                <c:pt idx="63">
                  <c:v>1.7302159628590019</c:v>
                </c:pt>
                <c:pt idx="64">
                  <c:v>1.7182922960994464</c:v>
                </c:pt>
                <c:pt idx="65">
                  <c:v>1.7285440462055719</c:v>
                </c:pt>
                <c:pt idx="66">
                  <c:v>1.7447031673342908</c:v>
                </c:pt>
                <c:pt idx="67">
                  <c:v>1.7440487323457816</c:v>
                </c:pt>
                <c:pt idx="68">
                  <c:v>1.672178344171062</c:v>
                </c:pt>
                <c:pt idx="69">
                  <c:v>1.6048871038704928</c:v>
                </c:pt>
                <c:pt idx="70">
                  <c:v>1.5868331140505285</c:v>
                </c:pt>
                <c:pt idx="71">
                  <c:v>1.529329528643679</c:v>
                </c:pt>
                <c:pt idx="72">
                  <c:v>1.5416617291789838</c:v>
                </c:pt>
                <c:pt idx="73">
                  <c:v>1.5129434173556973</c:v>
                </c:pt>
                <c:pt idx="74">
                  <c:v>1.4940464293222562</c:v>
                </c:pt>
                <c:pt idx="75">
                  <c:v>1.4637337228859129</c:v>
                </c:pt>
                <c:pt idx="76">
                  <c:v>1.4773747853187897</c:v>
                </c:pt>
                <c:pt idx="77">
                  <c:v>1.5394746851193322</c:v>
                </c:pt>
                <c:pt idx="78">
                  <c:v>1.6206014147537975</c:v>
                </c:pt>
                <c:pt idx="79">
                  <c:v>1.6076665202190108</c:v>
                </c:pt>
                <c:pt idx="80">
                  <c:v>1.6136049037019653</c:v>
                </c:pt>
                <c:pt idx="81">
                  <c:v>1.6459791495139853</c:v>
                </c:pt>
                <c:pt idx="82">
                  <c:v>1.7057252454703502</c:v>
                </c:pt>
                <c:pt idx="83">
                  <c:v>1.7626597729292537</c:v>
                </c:pt>
                <c:pt idx="84">
                  <c:v>1.7957490802791209</c:v>
                </c:pt>
                <c:pt idx="85">
                  <c:v>1.7853586904618912</c:v>
                </c:pt>
                <c:pt idx="86">
                  <c:v>1.7785649263583829</c:v>
                </c:pt>
                <c:pt idx="87">
                  <c:v>1.7613062027679456</c:v>
                </c:pt>
                <c:pt idx="88">
                  <c:v>1.7522057880331237</c:v>
                </c:pt>
                <c:pt idx="89">
                  <c:v>1.7371096275892137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2.1512560264891869</c:v>
                </c:pt>
                <c:pt idx="1">
                  <c:v>2.1359573596999546</c:v>
                </c:pt>
                <c:pt idx="2">
                  <c:v>2.1190145486327752</c:v>
                </c:pt>
                <c:pt idx="3">
                  <c:v>2.1039883510226947</c:v>
                </c:pt>
                <c:pt idx="4">
                  <c:v>2.1139783188262573</c:v>
                </c:pt>
                <c:pt idx="5">
                  <c:v>2.1083173724555997</c:v>
                </c:pt>
                <c:pt idx="6">
                  <c:v>2.0730807423169622</c:v>
                </c:pt>
                <c:pt idx="7">
                  <c:v>2.0673604795918452</c:v>
                </c:pt>
                <c:pt idx="8">
                  <c:v>2.0944287996200153</c:v>
                </c:pt>
                <c:pt idx="9">
                  <c:v>2.125956108253868</c:v>
                </c:pt>
                <c:pt idx="10">
                  <c:v>2.1711172402873022</c:v>
                </c:pt>
                <c:pt idx="11">
                  <c:v>2.1949318738950132</c:v>
                </c:pt>
                <c:pt idx="12">
                  <c:v>2.2009061011183055</c:v>
                </c:pt>
                <c:pt idx="13">
                  <c:v>2.2321532951671834</c:v>
                </c:pt>
                <c:pt idx="14">
                  <c:v>2.2491365115353266</c:v>
                </c:pt>
                <c:pt idx="15">
                  <c:v>2.2662692202606882</c:v>
                </c:pt>
                <c:pt idx="16">
                  <c:v>2.243028235277905</c:v>
                </c:pt>
                <c:pt idx="17">
                  <c:v>2.240386793387608</c:v>
                </c:pt>
                <c:pt idx="18">
                  <c:v>2.2480657380834965</c:v>
                </c:pt>
                <c:pt idx="19">
                  <c:v>2.2532810581773268</c:v>
                </c:pt>
                <c:pt idx="20">
                  <c:v>2.2126390634356006</c:v>
                </c:pt>
                <c:pt idx="21">
                  <c:v>2.1761089694472386</c:v>
                </c:pt>
                <c:pt idx="22">
                  <c:v>2.1766126310000078</c:v>
                </c:pt>
                <c:pt idx="23">
                  <c:v>2.1575854795424325</c:v>
                </c:pt>
                <c:pt idx="24">
                  <c:v>2.1679611068652203</c:v>
                </c:pt>
                <c:pt idx="25">
                  <c:v>2.1517450979460766</c:v>
                </c:pt>
                <c:pt idx="26">
                  <c:v>2.1422972751856824</c:v>
                </c:pt>
                <c:pt idx="27">
                  <c:v>2.15617211318613</c:v>
                </c:pt>
                <c:pt idx="28">
                  <c:v>2.1935756794744621</c:v>
                </c:pt>
                <c:pt idx="29">
                  <c:v>2.2208015098700145</c:v>
                </c:pt>
                <c:pt idx="30">
                  <c:v>2.2573719849209977</c:v>
                </c:pt>
                <c:pt idx="31">
                  <c:v>2.2696368219753182</c:v>
                </c:pt>
                <c:pt idx="32">
                  <c:v>2.271371150335479</c:v>
                </c:pt>
                <c:pt idx="33">
                  <c:v>2.3146632890077341</c:v>
                </c:pt>
                <c:pt idx="34">
                  <c:v>2.3360748469696966</c:v>
                </c:pt>
                <c:pt idx="35">
                  <c:v>2.3624076436086341</c:v>
                </c:pt>
                <c:pt idx="36">
                  <c:v>2.3548423152118532</c:v>
                </c:pt>
                <c:pt idx="37">
                  <c:v>2.3406343653240262</c:v>
                </c:pt>
                <c:pt idx="38">
                  <c:v>2.3413077113660377</c:v>
                </c:pt>
                <c:pt idx="39">
                  <c:v>2.3349173911604542</c:v>
                </c:pt>
                <c:pt idx="40">
                  <c:v>2.3385122236373439</c:v>
                </c:pt>
                <c:pt idx="41">
                  <c:v>2.3656752893083377</c:v>
                </c:pt>
                <c:pt idx="42">
                  <c:v>2.2961093440761329</c:v>
                </c:pt>
                <c:pt idx="43">
                  <c:v>2.3310672269075896</c:v>
                </c:pt>
                <c:pt idx="44">
                  <c:v>2.3547534655628577</c:v>
                </c:pt>
                <c:pt idx="45">
                  <c:v>2.3658812925004291</c:v>
                </c:pt>
                <c:pt idx="46">
                  <c:v>2.3629161526002704</c:v>
                </c:pt>
                <c:pt idx="47">
                  <c:v>2.3555643785226792</c:v>
                </c:pt>
                <c:pt idx="48">
                  <c:v>2.3713930162332266</c:v>
                </c:pt>
                <c:pt idx="49">
                  <c:v>2.3660390968255109</c:v>
                </c:pt>
                <c:pt idx="50">
                  <c:v>2.3487892587953834</c:v>
                </c:pt>
                <c:pt idx="51">
                  <c:v>2.3283202678902586</c:v>
                </c:pt>
                <c:pt idx="52">
                  <c:v>2.2958543588302089</c:v>
                </c:pt>
                <c:pt idx="53">
                  <c:v>2.2950086589057173</c:v>
                </c:pt>
                <c:pt idx="54">
                  <c:v>2.2923909270311249</c:v>
                </c:pt>
                <c:pt idx="55">
                  <c:v>2.2876456434187844</c:v>
                </c:pt>
                <c:pt idx="56">
                  <c:v>2.298260448280764</c:v>
                </c:pt>
                <c:pt idx="57">
                  <c:v>2.2707243265990567</c:v>
                </c:pt>
                <c:pt idx="58">
                  <c:v>2.2695640485845265</c:v>
                </c:pt>
                <c:pt idx="59">
                  <c:v>2.2892690753269553</c:v>
                </c:pt>
                <c:pt idx="60">
                  <c:v>2.3058551097663029</c:v>
                </c:pt>
                <c:pt idx="61">
                  <c:v>2.3279803948329012</c:v>
                </c:pt>
                <c:pt idx="62">
                  <c:v>2.3390858381085367</c:v>
                </c:pt>
                <c:pt idx="63">
                  <c:v>2.3247140916458537</c:v>
                </c:pt>
                <c:pt idx="64">
                  <c:v>2.3682485355273513</c:v>
                </c:pt>
                <c:pt idx="65">
                  <c:v>2.3840462731923715</c:v>
                </c:pt>
                <c:pt idx="66">
                  <c:v>2.3963798000814411</c:v>
                </c:pt>
                <c:pt idx="67">
                  <c:v>2.4111129300078247</c:v>
                </c:pt>
                <c:pt idx="68">
                  <c:v>2.4043439406338747</c:v>
                </c:pt>
                <c:pt idx="69">
                  <c:v>2.4105269070552642</c:v>
                </c:pt>
                <c:pt idx="70">
                  <c:v>2.3855107901182886</c:v>
                </c:pt>
                <c:pt idx="71">
                  <c:v>2.382775928938933</c:v>
                </c:pt>
                <c:pt idx="72">
                  <c:v>2.3906528588167473</c:v>
                </c:pt>
                <c:pt idx="73">
                  <c:v>2.3915132969973483</c:v>
                </c:pt>
                <c:pt idx="74">
                  <c:v>2.3725430656479789</c:v>
                </c:pt>
                <c:pt idx="75">
                  <c:v>2.3866903970659097</c:v>
                </c:pt>
                <c:pt idx="76">
                  <c:v>2.3911780307758592</c:v>
                </c:pt>
                <c:pt idx="77">
                  <c:v>2.3908351439136908</c:v>
                </c:pt>
                <c:pt idx="78">
                  <c:v>2.3924914461546094</c:v>
                </c:pt>
                <c:pt idx="79">
                  <c:v>2.3674689744201771</c:v>
                </c:pt>
                <c:pt idx="80">
                  <c:v>2.3889416096556588</c:v>
                </c:pt>
                <c:pt idx="81">
                  <c:v>2.4039556331438821</c:v>
                </c:pt>
                <c:pt idx="82">
                  <c:v>2.4022226149786019</c:v>
                </c:pt>
                <c:pt idx="83">
                  <c:v>2.4203795665388652</c:v>
                </c:pt>
                <c:pt idx="84">
                  <c:v>2.4432655923689777</c:v>
                </c:pt>
                <c:pt idx="85">
                  <c:v>2.449696309796074</c:v>
                </c:pt>
                <c:pt idx="86">
                  <c:v>2.4824794905777372</c:v>
                </c:pt>
                <c:pt idx="87">
                  <c:v>2.4994285797729421</c:v>
                </c:pt>
                <c:pt idx="88">
                  <c:v>2.5431049115298672</c:v>
                </c:pt>
                <c:pt idx="89">
                  <c:v>2.541331512301964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88864"/>
        <c:axId val="157745728"/>
      </c:scatterChart>
      <c:valAx>
        <c:axId val="20098886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7745728"/>
        <c:crosses val="autoZero"/>
        <c:crossBetween val="midCat"/>
      </c:valAx>
      <c:valAx>
        <c:axId val="157745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2009888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304799</xdr:colOff>
      <xdr:row>2</xdr:row>
      <xdr:rowOff>119062</xdr:rowOff>
    </xdr:from>
    <xdr:to>
      <xdr:col>19</xdr:col>
      <xdr:colOff>468312</xdr:colOff>
      <xdr:row>37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0.78004</cdr:x>
      <cdr:y>0.07755</cdr:y>
    </cdr:from>
    <cdr:to>
      <cdr:x>0.92901</cdr:x>
      <cdr:y>0.15039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6800" y="518187"/>
          <a:ext cx="1658937" cy="486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14.99600029</v>
      </c>
      <c r="C2">
        <v>0.30470999999999998</v>
      </c>
      <c r="D2">
        <v>34.687999730000001</v>
      </c>
      <c r="E2">
        <v>0.28507999000000001</v>
      </c>
      <c r="F2">
        <v>37.590000150000002</v>
      </c>
      <c r="G2">
        <v>0.80739998999999996</v>
      </c>
      <c r="H2">
        <v>30.940999980000001</v>
      </c>
      <c r="J2" s="2">
        <f>TREND(Calibration!$A$2:$A$4,Calibration!$B$2:$B$4,C2)</f>
        <v>323.83581059980224</v>
      </c>
      <c r="K2" s="2">
        <f>TREND(Calibration!$A$2:$A$4,Calibration!$C$2:$C$4,E2)</f>
        <v>709.19591287365824</v>
      </c>
      <c r="L2" s="2">
        <f>TREND(Calibration!$A$2:$A$4,Calibration!$D$2:$D$4,G2)</f>
        <v>585.10153881553686</v>
      </c>
    </row>
    <row r="3" spans="1:12" x14ac:dyDescent="0.25">
      <c r="A3">
        <v>5095</v>
      </c>
      <c r="B3">
        <v>15.01200008</v>
      </c>
      <c r="C3">
        <v>0.30730000000000002</v>
      </c>
      <c r="D3">
        <v>34.685001370000002</v>
      </c>
      <c r="E3">
        <v>0.28383999999999998</v>
      </c>
      <c r="F3">
        <v>37.638000490000003</v>
      </c>
      <c r="G3">
        <v>0.81870001999999997</v>
      </c>
      <c r="H3">
        <v>31.004999160000001</v>
      </c>
      <c r="J3" s="2">
        <f>TREND(Calibration!$A$2:$A$4,Calibration!$B$2:$B$4,C3)</f>
        <v>335.29009772446648</v>
      </c>
      <c r="K3" s="2">
        <f>TREND(Calibration!$A$2:$A$4,Calibration!$C$2:$C$4,E3)</f>
        <v>699.51577774243083</v>
      </c>
      <c r="L3" s="2">
        <f>TREND(Calibration!$A$2:$A$4,Calibration!$D$2:$D$4,G3)</f>
        <v>593.10970530651377</v>
      </c>
    </row>
    <row r="4" spans="1:12" x14ac:dyDescent="0.25">
      <c r="A4">
        <v>10184</v>
      </c>
      <c r="B4">
        <v>15.00300026</v>
      </c>
      <c r="C4">
        <v>0.31086998999999998</v>
      </c>
      <c r="D4">
        <v>34.716999049999998</v>
      </c>
      <c r="E4">
        <v>0.27660000000000001</v>
      </c>
      <c r="F4">
        <v>37.599998470000003</v>
      </c>
      <c r="G4">
        <v>0.81059998</v>
      </c>
      <c r="H4">
        <v>31.024000170000001</v>
      </c>
      <c r="J4" s="2">
        <f>TREND(Calibration!$A$2:$A$4,Calibration!$B$2:$B$4,C4)</f>
        <v>351.07839521179426</v>
      </c>
      <c r="K4" s="2">
        <f>TREND(Calibration!$A$2:$A$4,Calibration!$C$2:$C$4,E4)</f>
        <v>642.99582326692075</v>
      </c>
      <c r="L4" s="2">
        <f>TREND(Calibration!$A$2:$A$4,Calibration!$D$2:$D$4,G4)</f>
        <v>587.36932506826906</v>
      </c>
    </row>
    <row r="5" spans="1:12" x14ac:dyDescent="0.25">
      <c r="A5">
        <v>15097</v>
      </c>
      <c r="B5">
        <v>14.977000240000001</v>
      </c>
      <c r="C5">
        <v>0.30665000999999997</v>
      </c>
      <c r="D5">
        <v>34.691001890000003</v>
      </c>
      <c r="E5">
        <v>0.28016001000000001</v>
      </c>
      <c r="F5">
        <v>37.625</v>
      </c>
      <c r="G5">
        <v>0.81110000999999998</v>
      </c>
      <c r="H5">
        <v>31.004999160000001</v>
      </c>
      <c r="J5" s="2">
        <f>TREND(Calibration!$A$2:$A$4,Calibration!$B$2:$B$4,C5)</f>
        <v>332.41551390664358</v>
      </c>
      <c r="K5" s="2">
        <f>TREND(Calibration!$A$2:$A$4,Calibration!$C$2:$C$4,E5)</f>
        <v>670.78748115813119</v>
      </c>
      <c r="L5" s="2">
        <f>TREND(Calibration!$A$2:$A$4,Calibration!$D$2:$D$4,G5)</f>
        <v>587.72368903814197</v>
      </c>
    </row>
    <row r="6" spans="1:12" x14ac:dyDescent="0.25">
      <c r="A6">
        <v>20098</v>
      </c>
      <c r="B6">
        <v>14.93799973</v>
      </c>
      <c r="C6">
        <v>0.30860000999999998</v>
      </c>
      <c r="D6">
        <v>34.707000729999997</v>
      </c>
      <c r="E6">
        <v>0.28308000999999999</v>
      </c>
      <c r="F6">
        <v>37.647998809999997</v>
      </c>
      <c r="G6">
        <v>0.80739998999999996</v>
      </c>
      <c r="H6">
        <v>31.027999879999999</v>
      </c>
      <c r="J6" s="2">
        <f>TREND(Calibration!$A$2:$A$4,Calibration!$B$2:$B$4,C6)</f>
        <v>341.03939803525168</v>
      </c>
      <c r="K6" s="2">
        <f>TREND(Calibration!$A$2:$A$4,Calibration!$C$2:$C$4,E6)</f>
        <v>693.58282191344711</v>
      </c>
      <c r="L6" s="2">
        <f>TREND(Calibration!$A$2:$A$4,Calibration!$D$2:$D$4,G6)</f>
        <v>585.10153881553686</v>
      </c>
    </row>
    <row r="7" spans="1:12" x14ac:dyDescent="0.25">
      <c r="A7">
        <v>25099</v>
      </c>
      <c r="B7">
        <v>14.930999760000001</v>
      </c>
      <c r="C7">
        <v>0.30757001</v>
      </c>
      <c r="D7">
        <v>34.709999080000003</v>
      </c>
      <c r="E7">
        <v>0.28703001</v>
      </c>
      <c r="F7">
        <v>37.666999820000001</v>
      </c>
      <c r="G7">
        <v>0.81220000999999997</v>
      </c>
      <c r="H7">
        <v>31.0340004</v>
      </c>
      <c r="J7" s="2">
        <f>TREND(Calibration!$A$2:$A$4,Calibration!$B$2:$B$4,C7)</f>
        <v>336.48421821347415</v>
      </c>
      <c r="K7" s="2">
        <f>TREND(Calibration!$A$2:$A$4,Calibration!$C$2:$C$4,E7)</f>
        <v>724.41898492149471</v>
      </c>
      <c r="L7" s="2">
        <f>TREND(Calibration!$A$2:$A$4,Calibration!$D$2:$D$4,G7)</f>
        <v>588.50324299862473</v>
      </c>
    </row>
    <row r="8" spans="1:12" x14ac:dyDescent="0.25">
      <c r="A8">
        <v>30099</v>
      </c>
      <c r="B8">
        <v>14.87800026</v>
      </c>
      <c r="C8">
        <v>0.30783999000000001</v>
      </c>
      <c r="D8">
        <v>34.671001429999997</v>
      </c>
      <c r="E8">
        <v>0.28962000999999998</v>
      </c>
      <c r="F8">
        <v>37.583999630000001</v>
      </c>
      <c r="G8">
        <v>0.80140001000000005</v>
      </c>
      <c r="H8">
        <v>31.03700066</v>
      </c>
      <c r="J8" s="2">
        <f>TREND(Calibration!$A$2:$A$4,Calibration!$B$2:$B$4,C8)</f>
        <v>337.67820602734173</v>
      </c>
      <c r="K8" s="2">
        <f>TREND(Calibration!$A$2:$A$4,Calibration!$C$2:$C$4,E8)</f>
        <v>744.63813990651829</v>
      </c>
      <c r="L8" s="2">
        <f>TREND(Calibration!$A$2:$A$4,Calibration!$D$2:$D$4,G8)</f>
        <v>580.84944047752083</v>
      </c>
    </row>
    <row r="9" spans="1:12" x14ac:dyDescent="0.25">
      <c r="A9">
        <v>35107</v>
      </c>
      <c r="B9">
        <v>14.838999749999999</v>
      </c>
      <c r="C9">
        <v>0.30849000999999998</v>
      </c>
      <c r="D9">
        <v>34.694000240000001</v>
      </c>
      <c r="E9">
        <v>0.29065001000000001</v>
      </c>
      <c r="F9">
        <v>37.590000150000002</v>
      </c>
      <c r="G9">
        <v>0.80199999</v>
      </c>
      <c r="H9">
        <v>30.972999569999999</v>
      </c>
      <c r="J9" s="2">
        <f>TREND(Calibration!$A$2:$A$4,Calibration!$B$2:$B$4,C9)</f>
        <v>340.55292252030472</v>
      </c>
      <c r="K9" s="2">
        <f>TREND(Calibration!$A$2:$A$4,Calibration!$C$2:$C$4,E9)</f>
        <v>752.67896215924952</v>
      </c>
      <c r="L9" s="2">
        <f>TREND(Calibration!$A$2:$A$4,Calibration!$D$2:$D$4,G9)</f>
        <v>581.27463755498491</v>
      </c>
    </row>
    <row r="10" spans="1:12" x14ac:dyDescent="0.25">
      <c r="A10">
        <v>40099</v>
      </c>
      <c r="B10">
        <v>14.81400013</v>
      </c>
      <c r="C10">
        <v>0.31156999000000002</v>
      </c>
      <c r="D10">
        <v>34.674999239999998</v>
      </c>
      <c r="E10">
        <v>0.29157000999999999</v>
      </c>
      <c r="F10">
        <v>37.603000639999998</v>
      </c>
      <c r="G10">
        <v>0.80790001</v>
      </c>
      <c r="H10">
        <v>31.02099991</v>
      </c>
      <c r="J10" s="2">
        <f>TREND(Calibration!$A$2:$A$4,Calibration!$B$2:$B$4,C10)</f>
        <v>354.17414848873045</v>
      </c>
      <c r="K10" s="2">
        <f>TREND(Calibration!$A$2:$A$4,Calibration!$C$2:$C$4,E10)</f>
        <v>759.86105582188361</v>
      </c>
      <c r="L10" s="2">
        <f>TREND(Calibration!$A$2:$A$4,Calibration!$D$2:$D$4,G10)</f>
        <v>585.45589569855565</v>
      </c>
    </row>
    <row r="11" spans="1:12" x14ac:dyDescent="0.25">
      <c r="A11">
        <v>45108</v>
      </c>
      <c r="B11">
        <v>14.739999770000001</v>
      </c>
      <c r="C11">
        <v>0.31075998999999999</v>
      </c>
      <c r="D11">
        <v>34.701000209999997</v>
      </c>
      <c r="E11">
        <v>0.29221999999999998</v>
      </c>
      <c r="F11">
        <v>37.653999329999998</v>
      </c>
      <c r="G11">
        <v>0.81169999000000004</v>
      </c>
      <c r="H11">
        <v>30.966999049999998</v>
      </c>
      <c r="J11" s="2">
        <f>TREND(Calibration!$A$2:$A$4,Calibration!$B$2:$B$4,C11)</f>
        <v>350.59191969684707</v>
      </c>
      <c r="K11" s="2">
        <f>TREND(Calibration!$A$2:$A$4,Calibration!$C$2:$C$4,E11)</f>
        <v>764.93528306076973</v>
      </c>
      <c r="L11" s="2">
        <f>TREND(Calibration!$A$2:$A$4,Calibration!$D$2:$D$4,G11)</f>
        <v>588.14888611560605</v>
      </c>
    </row>
    <row r="12" spans="1:12" x14ac:dyDescent="0.25">
      <c r="A12">
        <v>50211</v>
      </c>
      <c r="B12">
        <v>14.71700001</v>
      </c>
      <c r="C12">
        <v>0.31080999999999998</v>
      </c>
      <c r="D12">
        <v>34.687999730000001</v>
      </c>
      <c r="E12">
        <v>0.29265001000000002</v>
      </c>
      <c r="F12">
        <v>37.651000979999999</v>
      </c>
      <c r="G12">
        <v>0.81279999000000003</v>
      </c>
      <c r="H12">
        <v>30.96299934</v>
      </c>
      <c r="J12" s="2">
        <f>TREND(Calibration!$A$2:$A$4,Calibration!$B$2:$B$4,C12)</f>
        <v>350.8130891559606</v>
      </c>
      <c r="K12" s="2">
        <f>TREND(Calibration!$A$2:$A$4,Calibration!$C$2:$C$4,E12)</f>
        <v>768.29220925193181</v>
      </c>
      <c r="L12" s="2">
        <f>TREND(Calibration!$A$2:$A$4,Calibration!$D$2:$D$4,G12)</f>
        <v>588.92844007608892</v>
      </c>
    </row>
    <row r="13" spans="1:12" x14ac:dyDescent="0.25">
      <c r="A13">
        <v>55183</v>
      </c>
      <c r="B13">
        <v>14.769000050000001</v>
      </c>
      <c r="C13">
        <v>0.31178999000000002</v>
      </c>
      <c r="D13">
        <v>34.678001399999999</v>
      </c>
      <c r="E13">
        <v>0.29260001000000002</v>
      </c>
      <c r="F13">
        <v>37.627998349999999</v>
      </c>
      <c r="G13">
        <v>0.81760001000000004</v>
      </c>
      <c r="H13">
        <v>30.959999079999999</v>
      </c>
      <c r="J13" s="2">
        <f>TREND(Calibration!$A$2:$A$4,Calibration!$B$2:$B$4,C13)</f>
        <v>355.14709951862483</v>
      </c>
      <c r="K13" s="2">
        <f>TREND(Calibration!$A$2:$A$4,Calibration!$C$2:$C$4,E13)</f>
        <v>767.90187807461484</v>
      </c>
      <c r="L13" s="2">
        <f>TREND(Calibration!$A$2:$A$4,Calibration!$D$2:$D$4,G13)</f>
        <v>592.33014425917679</v>
      </c>
    </row>
    <row r="14" spans="1:12" x14ac:dyDescent="0.25">
      <c r="A14">
        <v>60100</v>
      </c>
      <c r="B14">
        <v>14.88799953</v>
      </c>
      <c r="C14">
        <v>0.30789</v>
      </c>
      <c r="D14">
        <v>34.689998629999998</v>
      </c>
      <c r="E14">
        <v>0.29324999000000002</v>
      </c>
      <c r="F14">
        <v>37.644001009999997</v>
      </c>
      <c r="G14">
        <v>0.81650001000000005</v>
      </c>
      <c r="H14">
        <v>30.944000240000001</v>
      </c>
      <c r="J14" s="2">
        <f>TREND(Calibration!$A$2:$A$4,Calibration!$B$2:$B$4,C14)</f>
        <v>337.89937548645548</v>
      </c>
      <c r="K14" s="2">
        <f>TREND(Calibration!$A$2:$A$4,Calibration!$C$2:$C$4,E14)</f>
        <v>772.97602724726562</v>
      </c>
      <c r="L14" s="2">
        <f>TREND(Calibration!$A$2:$A$4,Calibration!$D$2:$D$4,G14)</f>
        <v>591.55059029869403</v>
      </c>
    </row>
    <row r="15" spans="1:12" x14ac:dyDescent="0.25">
      <c r="A15">
        <v>65102</v>
      </c>
      <c r="B15">
        <v>14.972000120000001</v>
      </c>
      <c r="C15">
        <v>0.30757001</v>
      </c>
      <c r="D15">
        <v>34.648998259999999</v>
      </c>
      <c r="E15">
        <v>0.29460001000000002</v>
      </c>
      <c r="F15">
        <v>37.609001159999998</v>
      </c>
      <c r="G15">
        <v>0.81599997999999996</v>
      </c>
      <c r="H15">
        <v>30.992000579999999</v>
      </c>
      <c r="J15" s="2">
        <f>TREND(Calibration!$A$2:$A$4,Calibration!$B$2:$B$4,C15)</f>
        <v>336.48421821347415</v>
      </c>
      <c r="K15" s="2">
        <f>TREND(Calibration!$A$2:$A$4,Calibration!$C$2:$C$4,E15)</f>
        <v>783.51512516729713</v>
      </c>
      <c r="L15" s="2">
        <f>TREND(Calibration!$A$2:$A$4,Calibration!$D$2:$D$4,G15)</f>
        <v>591.19622632882101</v>
      </c>
    </row>
    <row r="16" spans="1:12" x14ac:dyDescent="0.25">
      <c r="A16">
        <v>70100</v>
      </c>
      <c r="B16">
        <v>15.06400013</v>
      </c>
      <c r="C16">
        <v>0.31422000999999999</v>
      </c>
      <c r="D16">
        <v>34.674999239999998</v>
      </c>
      <c r="E16">
        <v>0.29556999</v>
      </c>
      <c r="F16">
        <v>37.638000490000003</v>
      </c>
      <c r="G16">
        <v>0.81599997999999996</v>
      </c>
      <c r="H16">
        <v>30.95400047</v>
      </c>
      <c r="J16" s="2">
        <f>TREND(Calibration!$A$2:$A$4,Calibration!$B$2:$B$4,C16)</f>
        <v>365.89387434436844</v>
      </c>
      <c r="K16" s="2">
        <f>TREND(Calibration!$A$2:$A$4,Calibration!$C$2:$C$4,E16)</f>
        <v>791.08739387477704</v>
      </c>
      <c r="L16" s="2">
        <f>TREND(Calibration!$A$2:$A$4,Calibration!$D$2:$D$4,G16)</f>
        <v>591.19622632882101</v>
      </c>
    </row>
    <row r="17" spans="1:12" x14ac:dyDescent="0.25">
      <c r="A17">
        <v>75100</v>
      </c>
      <c r="B17">
        <v>15.09000015</v>
      </c>
      <c r="C17">
        <v>0.31233000999999999</v>
      </c>
      <c r="D17">
        <v>34.67200089</v>
      </c>
      <c r="E17">
        <v>0.29621999999999998</v>
      </c>
      <c r="F17">
        <v>37.627998349999999</v>
      </c>
      <c r="G17">
        <v>0.81709999</v>
      </c>
      <c r="H17">
        <v>30.937999730000001</v>
      </c>
      <c r="J17" s="2">
        <f>TREND(Calibration!$A$2:$A$4,Calibration!$B$2:$B$4,C17)</f>
        <v>357.53534049664063</v>
      </c>
      <c r="K17" s="2">
        <f>TREND(Calibration!$A$2:$A$4,Calibration!$C$2:$C$4,E17)</f>
        <v>796.16177724613431</v>
      </c>
      <c r="L17" s="2">
        <f>TREND(Calibration!$A$2:$A$4,Calibration!$D$2:$D$4,G17)</f>
        <v>591.975787376158</v>
      </c>
    </row>
    <row r="18" spans="1:12" x14ac:dyDescent="0.25">
      <c r="A18">
        <v>80100</v>
      </c>
      <c r="B18">
        <v>15.105999949999999</v>
      </c>
      <c r="C18">
        <v>0.31080999999999998</v>
      </c>
      <c r="D18">
        <v>34.678001399999999</v>
      </c>
      <c r="E18">
        <v>0.29686998999999997</v>
      </c>
      <c r="F18">
        <v>37.638000490000003</v>
      </c>
      <c r="G18">
        <v>0.81550001999999999</v>
      </c>
      <c r="H18">
        <v>30.937999730000001</v>
      </c>
      <c r="J18" s="2">
        <f>TREND(Calibration!$A$2:$A$4,Calibration!$B$2:$B$4,C18)</f>
        <v>350.8130891559606</v>
      </c>
      <c r="K18" s="2">
        <f>TREND(Calibration!$A$2:$A$4,Calibration!$C$2:$C$4,E18)</f>
        <v>801.23600448502043</v>
      </c>
      <c r="L18" s="2">
        <f>TREND(Calibration!$A$2:$A$4,Calibration!$D$2:$D$4,G18)</f>
        <v>590.84191196692746</v>
      </c>
    </row>
    <row r="19" spans="1:12" x14ac:dyDescent="0.25">
      <c r="A19">
        <v>85107</v>
      </c>
      <c r="B19">
        <v>15.07699966</v>
      </c>
      <c r="C19">
        <v>0.30853998999999999</v>
      </c>
      <c r="D19">
        <v>34.67200089</v>
      </c>
      <c r="E19">
        <v>0.29653998999999998</v>
      </c>
      <c r="F19">
        <v>37.616001130000001</v>
      </c>
      <c r="G19">
        <v>0.81279999000000003</v>
      </c>
      <c r="H19">
        <v>30.917999269999999</v>
      </c>
      <c r="J19" s="2">
        <f>TREND(Calibration!$A$2:$A$4,Calibration!$B$2:$B$4,C19)</f>
        <v>340.77395930427792</v>
      </c>
      <c r="K19" s="2">
        <f>TREND(Calibration!$A$2:$A$4,Calibration!$C$2:$C$4,E19)</f>
        <v>798.65981871472809</v>
      </c>
      <c r="L19" s="2">
        <f>TREND(Calibration!$A$2:$A$4,Calibration!$D$2:$D$4,G19)</f>
        <v>588.92844007608892</v>
      </c>
    </row>
    <row r="20" spans="1:12" x14ac:dyDescent="0.25">
      <c r="A20">
        <v>90100</v>
      </c>
      <c r="B20">
        <v>15.00599957</v>
      </c>
      <c r="C20">
        <v>0.31703000999999997</v>
      </c>
      <c r="D20">
        <v>34.661998750000002</v>
      </c>
      <c r="E20">
        <v>0.29638001000000003</v>
      </c>
      <c r="F20">
        <v>37.603000639999998</v>
      </c>
      <c r="G20">
        <v>0.81059998</v>
      </c>
      <c r="H20">
        <v>30.995000839999999</v>
      </c>
      <c r="J20" s="2">
        <f>TREND(Calibration!$A$2:$A$4,Calibration!$B$2:$B$4,C20)</f>
        <v>378.3211124989266</v>
      </c>
      <c r="K20" s="2">
        <f>TREND(Calibration!$A$2:$A$4,Calibration!$C$2:$C$4,E20)</f>
        <v>797.41091507978467</v>
      </c>
      <c r="L20" s="2">
        <f>TREND(Calibration!$A$2:$A$4,Calibration!$D$2:$D$4,G20)</f>
        <v>587.36932506826906</v>
      </c>
    </row>
    <row r="21" spans="1:12" x14ac:dyDescent="0.25">
      <c r="A21">
        <v>95107</v>
      </c>
      <c r="B21">
        <v>14.92700005</v>
      </c>
      <c r="C21">
        <v>0.31286999999999998</v>
      </c>
      <c r="D21">
        <v>34.667999270000003</v>
      </c>
      <c r="E21">
        <v>0.29649001000000003</v>
      </c>
      <c r="F21">
        <v>37.597000119999997</v>
      </c>
      <c r="G21">
        <v>0.80569999999999997</v>
      </c>
      <c r="H21">
        <v>30.982999800000002</v>
      </c>
      <c r="J21" s="2">
        <f>TREND(Calibration!$A$2:$A$4,Calibration!$B$2:$B$4,C21)</f>
        <v>359.92344879951588</v>
      </c>
      <c r="K21" s="2">
        <f>TREND(Calibration!$A$2:$A$4,Calibration!$C$2:$C$4,E21)</f>
        <v>798.26964366988227</v>
      </c>
      <c r="L21" s="2">
        <f>TREND(Calibration!$A$2:$A$4,Calibration!$D$2:$D$4,G21)</f>
        <v>583.8967806907358</v>
      </c>
    </row>
    <row r="22" spans="1:12" x14ac:dyDescent="0.25">
      <c r="A22">
        <v>100107</v>
      </c>
      <c r="B22">
        <v>14.93999958</v>
      </c>
      <c r="C22">
        <v>0.31173000000000001</v>
      </c>
      <c r="D22">
        <v>34.623001100000003</v>
      </c>
      <c r="E22">
        <v>0.29649001000000003</v>
      </c>
      <c r="F22">
        <v>37.609001159999998</v>
      </c>
      <c r="G22">
        <v>0.81220000999999997</v>
      </c>
      <c r="H22">
        <v>31.004999160000001</v>
      </c>
      <c r="J22" s="2">
        <f>TREND(Calibration!$A$2:$A$4,Calibration!$B$2:$B$4,C22)</f>
        <v>354.88179346279139</v>
      </c>
      <c r="K22" s="2">
        <f>TREND(Calibration!$A$2:$A$4,Calibration!$C$2:$C$4,E22)</f>
        <v>798.26964366988227</v>
      </c>
      <c r="L22" s="2">
        <f>TREND(Calibration!$A$2:$A$4,Calibration!$D$2:$D$4,G22)</f>
        <v>588.50324299862473</v>
      </c>
    </row>
    <row r="23" spans="1:12" x14ac:dyDescent="0.25">
      <c r="A23">
        <v>105100</v>
      </c>
      <c r="B23">
        <v>14.944000239999999</v>
      </c>
      <c r="C23">
        <v>0.31043999999999999</v>
      </c>
      <c r="D23">
        <v>34.661998750000002</v>
      </c>
      <c r="E23">
        <v>0.29578999</v>
      </c>
      <c r="F23">
        <v>37.651000979999999</v>
      </c>
      <c r="G23">
        <v>0.80900002000000004</v>
      </c>
      <c r="H23">
        <v>30.927999499999999</v>
      </c>
      <c r="J23" s="2">
        <f>TREND(Calibration!$A$2:$A$4,Calibration!$B$2:$B$4,C23)</f>
        <v>349.17676242386597</v>
      </c>
      <c r="K23" s="2">
        <f>TREND(Calibration!$A$2:$A$4,Calibration!$C$2:$C$4,E23)</f>
        <v>792.80485105497223</v>
      </c>
      <c r="L23" s="2">
        <f>TREND(Calibration!$A$2:$A$4,Calibration!$D$2:$D$4,G23)</f>
        <v>586.23545674589263</v>
      </c>
    </row>
    <row r="24" spans="1:12" x14ac:dyDescent="0.25">
      <c r="A24">
        <v>110107</v>
      </c>
      <c r="B24">
        <v>14.90499973</v>
      </c>
      <c r="C24">
        <v>0.31286999999999998</v>
      </c>
      <c r="D24">
        <v>34.701000209999997</v>
      </c>
      <c r="E24">
        <v>0.29556999</v>
      </c>
      <c r="F24">
        <v>37.555999759999999</v>
      </c>
      <c r="G24">
        <v>0.80680001000000001</v>
      </c>
      <c r="H24">
        <v>30.959999079999999</v>
      </c>
      <c r="J24" s="2">
        <f>TREND(Calibration!$A$2:$A$4,Calibration!$B$2:$B$4,C24)</f>
        <v>359.92344879951588</v>
      </c>
      <c r="K24" s="2">
        <f>TREND(Calibration!$A$2:$A$4,Calibration!$C$2:$C$4,E24)</f>
        <v>791.08739387477704</v>
      </c>
      <c r="L24" s="2">
        <f>TREND(Calibration!$A$2:$A$4,Calibration!$D$2:$D$4,G24)</f>
        <v>584.67634173807278</v>
      </c>
    </row>
    <row r="25" spans="1:12" x14ac:dyDescent="0.25">
      <c r="A25">
        <v>115100</v>
      </c>
      <c r="B25">
        <v>14.88300037</v>
      </c>
      <c r="C25">
        <v>0.30983999000000001</v>
      </c>
      <c r="D25">
        <v>34.673999790000003</v>
      </c>
      <c r="E25">
        <v>0.29556999</v>
      </c>
      <c r="F25">
        <v>37.637001040000001</v>
      </c>
      <c r="G25">
        <v>0.81440002</v>
      </c>
      <c r="H25">
        <v>30.919000629999999</v>
      </c>
      <c r="J25" s="2">
        <f>TREND(Calibration!$A$2:$A$4,Calibration!$B$2:$B$4,C25)</f>
        <v>346.52321539001673</v>
      </c>
      <c r="K25" s="2">
        <f>TREND(Calibration!$A$2:$A$4,Calibration!$C$2:$C$4,E25)</f>
        <v>791.08739387477704</v>
      </c>
      <c r="L25" s="2">
        <f>TREND(Calibration!$A$2:$A$4,Calibration!$D$2:$D$4,G25)</f>
        <v>590.06235800644458</v>
      </c>
    </row>
    <row r="26" spans="1:12" x14ac:dyDescent="0.25">
      <c r="A26">
        <v>120106</v>
      </c>
      <c r="B26">
        <v>14.89299965</v>
      </c>
      <c r="C26">
        <v>0.30941001000000001</v>
      </c>
      <c r="D26">
        <v>34.6609993</v>
      </c>
      <c r="E26">
        <v>0.29552001</v>
      </c>
      <c r="F26">
        <v>37.5929985</v>
      </c>
      <c r="G26">
        <v>0.81819998999999999</v>
      </c>
      <c r="H26">
        <v>31.01199913</v>
      </c>
      <c r="J26" s="2">
        <f>TREND(Calibration!$A$2:$A$4,Calibration!$B$2:$B$4,C26)</f>
        <v>344.62162682713529</v>
      </c>
      <c r="K26" s="2">
        <f>TREND(Calibration!$A$2:$A$4,Calibration!$C$2:$C$4,E26)</f>
        <v>790.69721882993122</v>
      </c>
      <c r="L26" s="2">
        <f>TREND(Calibration!$A$2:$A$4,Calibration!$D$2:$D$4,G26)</f>
        <v>592.75534133664087</v>
      </c>
    </row>
    <row r="27" spans="1:12" x14ac:dyDescent="0.25">
      <c r="A27">
        <v>125183</v>
      </c>
      <c r="B27">
        <v>14.9090004</v>
      </c>
      <c r="C27">
        <v>0.31162000000000001</v>
      </c>
      <c r="D27">
        <v>34.686000819999997</v>
      </c>
      <c r="E27">
        <v>0.29519001</v>
      </c>
      <c r="F27">
        <v>37.605998990000003</v>
      </c>
      <c r="G27">
        <v>0.81819998999999999</v>
      </c>
      <c r="H27">
        <v>30.902999879999999</v>
      </c>
      <c r="J27" s="2">
        <f>TREND(Calibration!$A$2:$A$4,Calibration!$B$2:$B$4,C27)</f>
        <v>354.39531794784421</v>
      </c>
      <c r="K27" s="2">
        <f>TREND(Calibration!$A$2:$A$4,Calibration!$C$2:$C$4,E27)</f>
        <v>788.12103305963842</v>
      </c>
      <c r="L27" s="2">
        <f>TREND(Calibration!$A$2:$A$4,Calibration!$D$2:$D$4,G27)</f>
        <v>592.75534133664087</v>
      </c>
    </row>
    <row r="28" spans="1:12" x14ac:dyDescent="0.25">
      <c r="A28">
        <v>130100</v>
      </c>
      <c r="B28">
        <v>14.87800026</v>
      </c>
      <c r="C28">
        <v>0.30513999000000003</v>
      </c>
      <c r="D28">
        <v>34.659999849999998</v>
      </c>
      <c r="E28">
        <v>0.29497999000000003</v>
      </c>
      <c r="F28">
        <v>37.587001800000003</v>
      </c>
      <c r="G28">
        <v>0.81010002000000003</v>
      </c>
      <c r="H28">
        <v>30.884000780000001</v>
      </c>
      <c r="J28" s="2">
        <f>TREND(Calibration!$A$2:$A$4,Calibration!$B$2:$B$4,C28)</f>
        <v>325.73744338773076</v>
      </c>
      <c r="K28" s="2">
        <f>TREND(Calibration!$A$2:$A$4,Calibration!$C$2:$C$4,E28)</f>
        <v>786.4814859824362</v>
      </c>
      <c r="L28" s="2">
        <f>TREND(Calibration!$A$2:$A$4,Calibration!$D$2:$D$4,G28)</f>
        <v>587.01501070637539</v>
      </c>
    </row>
    <row r="29" spans="1:12" x14ac:dyDescent="0.25">
      <c r="A29">
        <v>135108</v>
      </c>
      <c r="B29">
        <v>14.90600014</v>
      </c>
      <c r="C29">
        <v>0.30476001000000003</v>
      </c>
      <c r="D29">
        <v>34.658000950000002</v>
      </c>
      <c r="E29">
        <v>0.29552001</v>
      </c>
      <c r="F29">
        <v>37.57400131</v>
      </c>
      <c r="G29">
        <v>0.81550001999999999</v>
      </c>
      <c r="H29">
        <v>30.961000439999999</v>
      </c>
      <c r="J29" s="2">
        <f>TREND(Calibration!$A$2:$A$4,Calibration!$B$2:$B$4,C29)</f>
        <v>324.056980058916</v>
      </c>
      <c r="K29" s="2">
        <f>TREND(Calibration!$A$2:$A$4,Calibration!$C$2:$C$4,E29)</f>
        <v>790.69721882993122</v>
      </c>
      <c r="L29" s="2">
        <f>TREND(Calibration!$A$2:$A$4,Calibration!$D$2:$D$4,G29)</f>
        <v>590.84191196692746</v>
      </c>
    </row>
    <row r="30" spans="1:12" x14ac:dyDescent="0.25">
      <c r="A30">
        <v>140102</v>
      </c>
      <c r="B30">
        <v>14.9659996</v>
      </c>
      <c r="C30">
        <v>0.30513999000000003</v>
      </c>
      <c r="D30">
        <v>34.719001769999998</v>
      </c>
      <c r="E30">
        <v>0.29594999999999999</v>
      </c>
      <c r="F30">
        <v>37.627998349999999</v>
      </c>
      <c r="G30">
        <v>0.81650001000000005</v>
      </c>
      <c r="H30">
        <v>30.915000920000001</v>
      </c>
      <c r="J30" s="2">
        <f>TREND(Calibration!$A$2:$A$4,Calibration!$B$2:$B$4,C30)</f>
        <v>325.73744338773076</v>
      </c>
      <c r="K30" s="2">
        <f>TREND(Calibration!$A$2:$A$4,Calibration!$C$2:$C$4,E30)</f>
        <v>794.05398888862214</v>
      </c>
      <c r="L30" s="2">
        <f>TREND(Calibration!$A$2:$A$4,Calibration!$D$2:$D$4,G30)</f>
        <v>591.55059029869403</v>
      </c>
    </row>
    <row r="31" spans="1:12" x14ac:dyDescent="0.25">
      <c r="A31">
        <v>145100</v>
      </c>
      <c r="B31">
        <v>14.977000240000001</v>
      </c>
      <c r="C31">
        <v>0.30599999</v>
      </c>
      <c r="D31">
        <v>34.685001370000002</v>
      </c>
      <c r="E31">
        <v>0.29583999999999999</v>
      </c>
      <c r="F31">
        <v>37.587001800000003</v>
      </c>
      <c r="G31">
        <v>0.81330000999999996</v>
      </c>
      <c r="H31">
        <v>30.902000430000001</v>
      </c>
      <c r="J31" s="2">
        <f>TREND(Calibration!$A$2:$A$4,Calibration!$B$2:$B$4,C31)</f>
        <v>329.54079741368082</v>
      </c>
      <c r="K31" s="2">
        <f>TREND(Calibration!$A$2:$A$4,Calibration!$C$2:$C$4,E31)</f>
        <v>793.19526029852454</v>
      </c>
      <c r="L31" s="2">
        <f>TREND(Calibration!$A$2:$A$4,Calibration!$D$2:$D$4,G31)</f>
        <v>589.2827969591076</v>
      </c>
    </row>
    <row r="32" spans="1:12" x14ac:dyDescent="0.25">
      <c r="A32">
        <v>150100</v>
      </c>
      <c r="B32">
        <v>14.972999570000001</v>
      </c>
      <c r="C32">
        <v>0.30562001</v>
      </c>
      <c r="D32">
        <v>34.687999730000001</v>
      </c>
      <c r="E32">
        <v>0.29583999999999999</v>
      </c>
      <c r="F32">
        <v>37.599998470000003</v>
      </c>
      <c r="G32">
        <v>0.80680001000000001</v>
      </c>
      <c r="H32">
        <v>30.867000579999999</v>
      </c>
      <c r="J32" s="2">
        <f>TREND(Calibration!$A$2:$A$4,Calibration!$B$2:$B$4,C32)</f>
        <v>327.86033408486605</v>
      </c>
      <c r="K32" s="2">
        <f>TREND(Calibration!$A$2:$A$4,Calibration!$C$2:$C$4,E32)</f>
        <v>793.19526029852454</v>
      </c>
      <c r="L32" s="2">
        <f>TREND(Calibration!$A$2:$A$4,Calibration!$D$2:$D$4,G32)</f>
        <v>584.67634173807278</v>
      </c>
    </row>
    <row r="33" spans="1:12" x14ac:dyDescent="0.25">
      <c r="A33">
        <v>155100</v>
      </c>
      <c r="B33">
        <v>14.88399982</v>
      </c>
      <c r="C33">
        <v>0.30886998999999998</v>
      </c>
      <c r="D33">
        <v>34.6609993</v>
      </c>
      <c r="E33">
        <v>0.29556999</v>
      </c>
      <c r="F33">
        <v>37.57799911</v>
      </c>
      <c r="G33">
        <v>0.80900002000000004</v>
      </c>
      <c r="H33">
        <v>30.874000550000002</v>
      </c>
      <c r="J33" s="2">
        <f>TREND(Calibration!$A$2:$A$4,Calibration!$B$2:$B$4,C33)</f>
        <v>342.23338584911926</v>
      </c>
      <c r="K33" s="2">
        <f>TREND(Calibration!$A$2:$A$4,Calibration!$C$2:$C$4,E33)</f>
        <v>791.08739387477704</v>
      </c>
      <c r="L33" s="2">
        <f>TREND(Calibration!$A$2:$A$4,Calibration!$D$2:$D$4,G33)</f>
        <v>586.23545674589263</v>
      </c>
    </row>
    <row r="34" spans="1:12" x14ac:dyDescent="0.25">
      <c r="A34">
        <v>160100</v>
      </c>
      <c r="B34">
        <v>14.82900047</v>
      </c>
      <c r="C34">
        <v>0.31075998999999999</v>
      </c>
      <c r="D34">
        <v>34.696998600000001</v>
      </c>
      <c r="E34">
        <v>0.29525000000000001</v>
      </c>
      <c r="F34">
        <v>37.575000760000002</v>
      </c>
      <c r="G34">
        <v>0.80629998000000003</v>
      </c>
      <c r="H34">
        <v>30.85400009</v>
      </c>
      <c r="J34" s="2">
        <f>TREND(Calibration!$A$2:$A$4,Calibration!$B$2:$B$4,C34)</f>
        <v>350.59191969684707</v>
      </c>
      <c r="K34" s="2">
        <f>TREND(Calibration!$A$2:$A$4,Calibration!$C$2:$C$4,E34)</f>
        <v>788.58935240618371</v>
      </c>
      <c r="L34" s="2">
        <f>TREND(Calibration!$A$2:$A$4,Calibration!$D$2:$D$4,G34)</f>
        <v>584.32197776819987</v>
      </c>
    </row>
    <row r="35" spans="1:12" x14ac:dyDescent="0.25">
      <c r="A35">
        <v>165117</v>
      </c>
      <c r="B35">
        <v>14.74699974</v>
      </c>
      <c r="C35">
        <v>0.31141001000000001</v>
      </c>
      <c r="D35">
        <v>34.682998660000003</v>
      </c>
      <c r="E35">
        <v>0.29492000000000002</v>
      </c>
      <c r="F35">
        <v>37.58000183</v>
      </c>
      <c r="G35">
        <v>0.81059998</v>
      </c>
      <c r="H35">
        <v>30.857999800000002</v>
      </c>
      <c r="J35" s="2">
        <f>TREND(Calibration!$A$2:$A$4,Calibration!$B$2:$B$4,C35)</f>
        <v>353.46663618981006</v>
      </c>
      <c r="K35" s="2">
        <f>TREND(Calibration!$A$2:$A$4,Calibration!$C$2:$C$4,E35)</f>
        <v>786.01316663589091</v>
      </c>
      <c r="L35" s="2">
        <f>TREND(Calibration!$A$2:$A$4,Calibration!$D$2:$D$4,G35)</f>
        <v>587.36932506826906</v>
      </c>
    </row>
    <row r="36" spans="1:12" x14ac:dyDescent="0.25">
      <c r="A36">
        <v>170101</v>
      </c>
      <c r="B36">
        <v>14.76500034</v>
      </c>
      <c r="C36">
        <v>0.31507998999999998</v>
      </c>
      <c r="D36">
        <v>34.70500183</v>
      </c>
      <c r="E36">
        <v>0.29530001</v>
      </c>
      <c r="F36">
        <v>37.557998660000003</v>
      </c>
      <c r="G36">
        <v>0.80140001000000005</v>
      </c>
      <c r="H36">
        <v>30.868000030000001</v>
      </c>
      <c r="J36" s="2">
        <f>TREND(Calibration!$A$2:$A$4,Calibration!$B$2:$B$4,C36)</f>
        <v>369.6971399202248</v>
      </c>
      <c r="K36" s="2">
        <f>TREND(Calibration!$A$2:$A$4,Calibration!$C$2:$C$4,E36)</f>
        <v>788.97976164973602</v>
      </c>
      <c r="L36" s="2">
        <f>TREND(Calibration!$A$2:$A$4,Calibration!$D$2:$D$4,G36)</f>
        <v>580.84944047752083</v>
      </c>
    </row>
    <row r="37" spans="1:12" x14ac:dyDescent="0.25">
      <c r="A37">
        <v>175101</v>
      </c>
      <c r="B37">
        <v>14.84000015</v>
      </c>
      <c r="C37">
        <v>0.31286999999999998</v>
      </c>
      <c r="D37">
        <v>34.707000729999997</v>
      </c>
      <c r="E37">
        <v>0.29525000000000001</v>
      </c>
      <c r="F37">
        <v>37.562000269999999</v>
      </c>
      <c r="G37">
        <v>0.80360001000000003</v>
      </c>
      <c r="H37">
        <v>30.85400009</v>
      </c>
      <c r="J37" s="2">
        <f>TREND(Calibration!$A$2:$A$4,Calibration!$B$2:$B$4,C37)</f>
        <v>359.92344879951588</v>
      </c>
      <c r="K37" s="2">
        <f>TREND(Calibration!$A$2:$A$4,Calibration!$C$2:$C$4,E37)</f>
        <v>788.58935240618371</v>
      </c>
      <c r="L37" s="2">
        <f>TREND(Calibration!$A$2:$A$4,Calibration!$D$2:$D$4,G37)</f>
        <v>582.40854839848646</v>
      </c>
    </row>
    <row r="38" spans="1:12" x14ac:dyDescent="0.25">
      <c r="A38">
        <v>180111</v>
      </c>
      <c r="B38">
        <v>14.916999819999999</v>
      </c>
      <c r="C38">
        <v>0.31233000999999999</v>
      </c>
      <c r="D38">
        <v>34.689998629999998</v>
      </c>
      <c r="E38">
        <v>0.29453998999999997</v>
      </c>
      <c r="F38">
        <v>37.612998959999999</v>
      </c>
      <c r="G38">
        <v>0.81440002</v>
      </c>
      <c r="H38">
        <v>30.940999980000001</v>
      </c>
      <c r="J38" s="2">
        <f>TREND(Calibration!$A$2:$A$4,Calibration!$B$2:$B$4,C38)</f>
        <v>357.53534049664063</v>
      </c>
      <c r="K38" s="2">
        <f>TREND(Calibration!$A$2:$A$4,Calibration!$C$2:$C$4,E38)</f>
        <v>783.04657162204535</v>
      </c>
      <c r="L38" s="2">
        <f>TREND(Calibration!$A$2:$A$4,Calibration!$D$2:$D$4,G38)</f>
        <v>590.06235800644458</v>
      </c>
    </row>
    <row r="39" spans="1:12" x14ac:dyDescent="0.25">
      <c r="A39">
        <v>185108</v>
      </c>
      <c r="B39">
        <v>14.94999981</v>
      </c>
      <c r="C39">
        <v>0.31492000999999997</v>
      </c>
      <c r="D39">
        <v>34.673000340000002</v>
      </c>
      <c r="E39">
        <v>0.29453998999999997</v>
      </c>
      <c r="F39">
        <v>37.644001009999997</v>
      </c>
      <c r="G39">
        <v>0.82359998999999995</v>
      </c>
      <c r="H39">
        <v>30.931999210000001</v>
      </c>
      <c r="J39" s="2">
        <f>TREND(Calibration!$A$2:$A$4,Calibration!$B$2:$B$4,C39)</f>
        <v>368.98962762130441</v>
      </c>
      <c r="K39" s="2">
        <f>TREND(Calibration!$A$2:$A$4,Calibration!$C$2:$C$4,E39)</f>
        <v>783.04657162204535</v>
      </c>
      <c r="L39" s="2">
        <f>TREND(Calibration!$A$2:$A$4,Calibration!$D$2:$D$4,G39)</f>
        <v>596.58224259719282</v>
      </c>
    </row>
    <row r="40" spans="1:12" x14ac:dyDescent="0.25">
      <c r="A40">
        <v>190105</v>
      </c>
      <c r="B40">
        <v>14.894000050000001</v>
      </c>
      <c r="C40">
        <v>0.31384000000000001</v>
      </c>
      <c r="D40">
        <v>34.694999690000003</v>
      </c>
      <c r="E40">
        <v>0.29525000000000001</v>
      </c>
      <c r="F40">
        <v>37.596000670000002</v>
      </c>
      <c r="G40">
        <v>0.81330000999999996</v>
      </c>
      <c r="H40">
        <v>30.88999939</v>
      </c>
      <c r="J40" s="2">
        <f>TREND(Calibration!$A$2:$A$4,Calibration!$B$2:$B$4,C40)</f>
        <v>364.21327834041335</v>
      </c>
      <c r="K40" s="2">
        <f>TREND(Calibration!$A$2:$A$4,Calibration!$C$2:$C$4,E40)</f>
        <v>788.58935240618371</v>
      </c>
      <c r="L40" s="2">
        <f>TREND(Calibration!$A$2:$A$4,Calibration!$D$2:$D$4,G40)</f>
        <v>589.2827969591076</v>
      </c>
    </row>
    <row r="41" spans="1:12" x14ac:dyDescent="0.25">
      <c r="A41">
        <v>195136</v>
      </c>
      <c r="B41">
        <v>14.82299995</v>
      </c>
      <c r="C41">
        <v>0.30757001</v>
      </c>
      <c r="D41">
        <v>34.69900131</v>
      </c>
      <c r="E41">
        <v>0.29588999999999999</v>
      </c>
      <c r="F41">
        <v>37.568000789999999</v>
      </c>
      <c r="G41">
        <v>0.81010002000000003</v>
      </c>
      <c r="H41">
        <v>30.864999770000001</v>
      </c>
      <c r="J41" s="2">
        <f>TREND(Calibration!$A$2:$A$4,Calibration!$B$2:$B$4,C41)</f>
        <v>336.48421821347415</v>
      </c>
      <c r="K41" s="2">
        <f>TREND(Calibration!$A$2:$A$4,Calibration!$C$2:$C$4,E41)</f>
        <v>793.58559147584151</v>
      </c>
      <c r="L41" s="2">
        <f>TREND(Calibration!$A$2:$A$4,Calibration!$D$2:$D$4,G41)</f>
        <v>587.01501070637539</v>
      </c>
    </row>
    <row r="42" spans="1:12" x14ac:dyDescent="0.25">
      <c r="A42">
        <v>200100</v>
      </c>
      <c r="B42">
        <v>14.829999920000001</v>
      </c>
      <c r="C42">
        <v>0.30849000999999998</v>
      </c>
      <c r="D42">
        <v>34.730998990000003</v>
      </c>
      <c r="E42">
        <v>0.29686998999999997</v>
      </c>
      <c r="F42">
        <v>37.539001460000001</v>
      </c>
      <c r="G42">
        <v>0.80360001000000003</v>
      </c>
      <c r="H42">
        <v>30.913000109999999</v>
      </c>
      <c r="J42" s="2">
        <f>TREND(Calibration!$A$2:$A$4,Calibration!$B$2:$B$4,C42)</f>
        <v>340.55292252030472</v>
      </c>
      <c r="K42" s="2">
        <f>TREND(Calibration!$A$2:$A$4,Calibration!$C$2:$C$4,E42)</f>
        <v>801.23600448502043</v>
      </c>
      <c r="L42" s="2">
        <f>TREND(Calibration!$A$2:$A$4,Calibration!$D$2:$D$4,G42)</f>
        <v>582.40854839848646</v>
      </c>
    </row>
    <row r="43" spans="1:12" x14ac:dyDescent="0.25">
      <c r="A43">
        <v>205108</v>
      </c>
      <c r="B43">
        <v>14.85999966</v>
      </c>
      <c r="C43">
        <v>0.31362000000000001</v>
      </c>
      <c r="D43">
        <v>34.694000240000001</v>
      </c>
      <c r="E43">
        <v>0.29745999000000001</v>
      </c>
      <c r="F43">
        <v>37.638000490000003</v>
      </c>
      <c r="G43">
        <v>0.81819998999999999</v>
      </c>
      <c r="H43">
        <v>30.874000550000002</v>
      </c>
      <c r="J43" s="2">
        <f>TREND(Calibration!$A$2:$A$4,Calibration!$B$2:$B$4,C43)</f>
        <v>363.24032731051921</v>
      </c>
      <c r="K43" s="2">
        <f>TREND(Calibration!$A$2:$A$4,Calibration!$C$2:$C$4,E43)</f>
        <v>805.84191237736218</v>
      </c>
      <c r="L43" s="2">
        <f>TREND(Calibration!$A$2:$A$4,Calibration!$D$2:$D$4,G43)</f>
        <v>592.75534133664087</v>
      </c>
    </row>
    <row r="44" spans="1:12" x14ac:dyDescent="0.25">
      <c r="A44">
        <v>210100</v>
      </c>
      <c r="B44">
        <v>14.824000359999999</v>
      </c>
      <c r="C44">
        <v>0.30768001</v>
      </c>
      <c r="D44">
        <v>34.709999080000003</v>
      </c>
      <c r="E44">
        <v>0.29752001</v>
      </c>
      <c r="F44">
        <v>37.603000639999998</v>
      </c>
      <c r="G44">
        <v>0.81110000999999998</v>
      </c>
      <c r="H44">
        <v>30.874000550000002</v>
      </c>
      <c r="J44" s="2">
        <f>TREND(Calibration!$A$2:$A$4,Calibration!$B$2:$B$4,C44)</f>
        <v>336.97069372842134</v>
      </c>
      <c r="K44" s="2">
        <f>TREND(Calibration!$A$2:$A$4,Calibration!$C$2:$C$4,E44)</f>
        <v>806.3104659226135</v>
      </c>
      <c r="L44" s="2">
        <f>TREND(Calibration!$A$2:$A$4,Calibration!$D$2:$D$4,G44)</f>
        <v>587.72368903814197</v>
      </c>
    </row>
    <row r="45" spans="1:12" x14ac:dyDescent="0.25">
      <c r="A45">
        <v>215100</v>
      </c>
      <c r="B45">
        <v>14.79699993</v>
      </c>
      <c r="C45">
        <v>0.30752000000000002</v>
      </c>
      <c r="D45">
        <v>34.709999080000003</v>
      </c>
      <c r="E45">
        <v>0.29822000999999998</v>
      </c>
      <c r="F45">
        <v>37.555999759999999</v>
      </c>
      <c r="G45">
        <v>0.81010002000000003</v>
      </c>
      <c r="H45">
        <v>30.917999269999999</v>
      </c>
      <c r="J45" s="2">
        <f>TREND(Calibration!$A$2:$A$4,Calibration!$B$2:$B$4,C45)</f>
        <v>336.26304875436063</v>
      </c>
      <c r="K45" s="2">
        <f>TREND(Calibration!$A$2:$A$4,Calibration!$C$2:$C$4,E45)</f>
        <v>811.77510240505194</v>
      </c>
      <c r="L45" s="2">
        <f>TREND(Calibration!$A$2:$A$4,Calibration!$D$2:$D$4,G45)</f>
        <v>587.01501070637539</v>
      </c>
    </row>
    <row r="46" spans="1:12" x14ac:dyDescent="0.25">
      <c r="A46">
        <v>220100</v>
      </c>
      <c r="B46">
        <v>14.760999679999999</v>
      </c>
      <c r="C46">
        <v>0.30406000999999999</v>
      </c>
      <c r="D46">
        <v>34.694999690000003</v>
      </c>
      <c r="E46">
        <v>0.29854000000000003</v>
      </c>
      <c r="F46">
        <v>37.555000309999997</v>
      </c>
      <c r="G46">
        <v>0.80089997999999996</v>
      </c>
      <c r="H46">
        <v>30.899999619999999</v>
      </c>
      <c r="J46" s="2">
        <f>TREND(Calibration!$A$2:$A$4,Calibration!$B$2:$B$4,C46)</f>
        <v>320.96122678197958</v>
      </c>
      <c r="K46" s="2">
        <f>TREND(Calibration!$A$2:$A$4,Calibration!$C$2:$C$4,E46)</f>
        <v>814.27314387364618</v>
      </c>
      <c r="L46" s="2">
        <f>TREND(Calibration!$A$2:$A$4,Calibration!$D$2:$D$4,G46)</f>
        <v>580.49507650764781</v>
      </c>
    </row>
    <row r="47" spans="1:12" x14ac:dyDescent="0.25">
      <c r="A47">
        <v>225100</v>
      </c>
      <c r="B47">
        <v>14.772999759999999</v>
      </c>
      <c r="C47">
        <v>0.30779001</v>
      </c>
      <c r="D47">
        <v>34.724998470000003</v>
      </c>
      <c r="E47">
        <v>0.29881001000000001</v>
      </c>
      <c r="F47">
        <v>37.5929985</v>
      </c>
      <c r="G47">
        <v>0.80569999999999997</v>
      </c>
      <c r="H47">
        <v>30.929000850000001</v>
      </c>
      <c r="J47" s="2">
        <f>TREND(Calibration!$A$2:$A$4,Calibration!$B$2:$B$4,C47)</f>
        <v>337.45716924336853</v>
      </c>
      <c r="K47" s="2">
        <f>TREND(Calibration!$A$2:$A$4,Calibration!$C$2:$C$4,E47)</f>
        <v>816.38101029739369</v>
      </c>
      <c r="L47" s="2">
        <f>TREND(Calibration!$A$2:$A$4,Calibration!$D$2:$D$4,G47)</f>
        <v>583.8967806907358</v>
      </c>
    </row>
    <row r="48" spans="1:12" x14ac:dyDescent="0.25">
      <c r="A48">
        <v>230100</v>
      </c>
      <c r="B48">
        <v>14.81000042</v>
      </c>
      <c r="C48">
        <v>0.30880999999999997</v>
      </c>
      <c r="D48">
        <v>34.687000269999999</v>
      </c>
      <c r="E48">
        <v>0.29822000999999998</v>
      </c>
      <c r="F48">
        <v>37.57799911</v>
      </c>
      <c r="G48">
        <v>0.80199999</v>
      </c>
      <c r="H48">
        <v>30.937999730000001</v>
      </c>
      <c r="J48" s="2">
        <f>TREND(Calibration!$A$2:$A$4,Calibration!$B$2:$B$4,C48)</f>
        <v>341.96807979328582</v>
      </c>
      <c r="K48" s="2">
        <f>TREND(Calibration!$A$2:$A$4,Calibration!$C$2:$C$4,E48)</f>
        <v>811.77510240505194</v>
      </c>
      <c r="L48" s="2">
        <f>TREND(Calibration!$A$2:$A$4,Calibration!$D$2:$D$4,G48)</f>
        <v>581.27463755498491</v>
      </c>
    </row>
    <row r="49" spans="1:12" x14ac:dyDescent="0.25">
      <c r="A49">
        <v>235100</v>
      </c>
      <c r="B49">
        <v>14.833999629999999</v>
      </c>
      <c r="C49">
        <v>0.30805999000000001</v>
      </c>
      <c r="D49">
        <v>34.69900131</v>
      </c>
      <c r="E49">
        <v>0.29811000999999998</v>
      </c>
      <c r="F49">
        <v>37.587001800000003</v>
      </c>
      <c r="G49">
        <v>0.79930000999999995</v>
      </c>
      <c r="H49">
        <v>30.961000439999999</v>
      </c>
      <c r="J49" s="2">
        <f>TREND(Calibration!$A$2:$A$4,Calibration!$B$2:$B$4,C49)</f>
        <v>338.65115705723588</v>
      </c>
      <c r="K49" s="2">
        <f>TREND(Calibration!$A$2:$A$4,Calibration!$C$2:$C$4,E49)</f>
        <v>810.91637381495434</v>
      </c>
      <c r="L49" s="2">
        <f>TREND(Calibration!$A$2:$A$4,Calibration!$D$2:$D$4,G49)</f>
        <v>579.36120109841715</v>
      </c>
    </row>
    <row r="50" spans="1:12" x14ac:dyDescent="0.25">
      <c r="A50">
        <v>240101</v>
      </c>
      <c r="B50">
        <v>14.875</v>
      </c>
      <c r="C50">
        <v>0.30779001</v>
      </c>
      <c r="D50">
        <v>34.70500183</v>
      </c>
      <c r="E50">
        <v>0.29826998999999998</v>
      </c>
      <c r="F50">
        <v>37.620998380000003</v>
      </c>
      <c r="G50">
        <v>0.80299997000000001</v>
      </c>
      <c r="H50">
        <v>30.92200089</v>
      </c>
      <c r="J50" s="2">
        <f>TREND(Calibration!$A$2:$A$4,Calibration!$B$2:$B$4,C50)</f>
        <v>337.45716924336853</v>
      </c>
      <c r="K50" s="2">
        <f>TREND(Calibration!$A$2:$A$4,Calibration!$C$2:$C$4,E50)</f>
        <v>812.16527744989821</v>
      </c>
      <c r="L50" s="2">
        <f>TREND(Calibration!$A$2:$A$4,Calibration!$D$2:$D$4,G50)</f>
        <v>581.98330879989726</v>
      </c>
    </row>
    <row r="51" spans="1:12" x14ac:dyDescent="0.25">
      <c r="A51">
        <v>245100</v>
      </c>
      <c r="B51">
        <v>14.88799953</v>
      </c>
      <c r="C51">
        <v>0.30783999000000001</v>
      </c>
      <c r="D51">
        <v>34.721000670000002</v>
      </c>
      <c r="E51">
        <v>0.29822000999999998</v>
      </c>
      <c r="F51">
        <v>37.590000150000002</v>
      </c>
      <c r="G51">
        <v>0.80089997999999996</v>
      </c>
      <c r="H51">
        <v>30.877000809999998</v>
      </c>
      <c r="J51" s="2">
        <f>TREND(Calibration!$A$2:$A$4,Calibration!$B$2:$B$4,C51)</f>
        <v>337.67820602734173</v>
      </c>
      <c r="K51" s="2">
        <f>TREND(Calibration!$A$2:$A$4,Calibration!$C$2:$C$4,E51)</f>
        <v>811.77510240505194</v>
      </c>
      <c r="L51" s="2">
        <f>TREND(Calibration!$A$2:$A$4,Calibration!$D$2:$D$4,G51)</f>
        <v>580.49507650764781</v>
      </c>
    </row>
    <row r="52" spans="1:12" x14ac:dyDescent="0.25">
      <c r="A52">
        <v>250100</v>
      </c>
      <c r="B52">
        <v>14.86200047</v>
      </c>
      <c r="C52">
        <v>0.30680998999999998</v>
      </c>
      <c r="D52">
        <v>34.69900131</v>
      </c>
      <c r="E52">
        <v>0.29719001</v>
      </c>
      <c r="F52">
        <v>37.555000309999997</v>
      </c>
      <c r="G52">
        <v>0.80629998000000003</v>
      </c>
      <c r="H52">
        <v>30.969999309999999</v>
      </c>
      <c r="J52" s="2">
        <f>TREND(Calibration!$A$2:$A$4,Calibration!$B$2:$B$4,C52)</f>
        <v>333.12302620556397</v>
      </c>
      <c r="K52" s="2">
        <f>TREND(Calibration!$A$2:$A$4,Calibration!$C$2:$C$4,E52)</f>
        <v>803.73428015232071</v>
      </c>
      <c r="L52" s="2">
        <f>TREND(Calibration!$A$2:$A$4,Calibration!$D$2:$D$4,G52)</f>
        <v>584.32197776819987</v>
      </c>
    </row>
    <row r="53" spans="1:12" x14ac:dyDescent="0.25">
      <c r="A53">
        <v>255100</v>
      </c>
      <c r="B53">
        <v>14.829999920000001</v>
      </c>
      <c r="C53">
        <v>0.30659999999999998</v>
      </c>
      <c r="D53">
        <v>34.688999180000003</v>
      </c>
      <c r="E53">
        <v>0.29627000999999997</v>
      </c>
      <c r="F53">
        <v>37.570999149999999</v>
      </c>
      <c r="G53">
        <v>0.80519998000000004</v>
      </c>
      <c r="H53">
        <v>30.94499969</v>
      </c>
      <c r="J53" s="2">
        <f>TREND(Calibration!$A$2:$A$4,Calibration!$B$2:$B$4,C53)</f>
        <v>332.19434444753006</v>
      </c>
      <c r="K53" s="2">
        <f>TREND(Calibration!$A$2:$A$4,Calibration!$C$2:$C$4,E53)</f>
        <v>796.55218648968662</v>
      </c>
      <c r="L53" s="2">
        <f>TREND(Calibration!$A$2:$A$4,Calibration!$D$2:$D$4,G53)</f>
        <v>583.54242380771711</v>
      </c>
    </row>
    <row r="54" spans="1:12" x14ac:dyDescent="0.25">
      <c r="A54">
        <v>260107</v>
      </c>
      <c r="B54">
        <v>14.836000439999999</v>
      </c>
      <c r="C54">
        <v>0.30708000000000002</v>
      </c>
      <c r="D54">
        <v>34.709999080000003</v>
      </c>
      <c r="E54">
        <v>0.29621999999999998</v>
      </c>
      <c r="F54">
        <v>37.651000979999999</v>
      </c>
      <c r="G54">
        <v>0.81279999000000003</v>
      </c>
      <c r="H54">
        <v>30.90600014</v>
      </c>
      <c r="J54" s="2">
        <f>TREND(Calibration!$A$2:$A$4,Calibration!$B$2:$B$4,C54)</f>
        <v>334.3171466945721</v>
      </c>
      <c r="K54" s="2">
        <f>TREND(Calibration!$A$2:$A$4,Calibration!$C$2:$C$4,E54)</f>
        <v>796.16177724613431</v>
      </c>
      <c r="L54" s="2">
        <f>TREND(Calibration!$A$2:$A$4,Calibration!$D$2:$D$4,G54)</f>
        <v>588.92844007608892</v>
      </c>
    </row>
    <row r="55" spans="1:12" x14ac:dyDescent="0.25">
      <c r="A55">
        <v>265100</v>
      </c>
      <c r="B55">
        <v>14.791999819999999</v>
      </c>
      <c r="C55">
        <v>0.30687001000000003</v>
      </c>
      <c r="D55">
        <v>34.682998660000003</v>
      </c>
      <c r="E55">
        <v>0.29567999</v>
      </c>
      <c r="F55">
        <v>37.570999149999999</v>
      </c>
      <c r="G55">
        <v>0.80519998000000004</v>
      </c>
      <c r="H55">
        <v>30.9640007</v>
      </c>
      <c r="J55" s="2">
        <f>TREND(Calibration!$A$2:$A$4,Calibration!$B$2:$B$4,C55)</f>
        <v>333.38846493653818</v>
      </c>
      <c r="K55" s="2">
        <f>TREND(Calibration!$A$2:$A$4,Calibration!$C$2:$C$4,E55)</f>
        <v>791.94612246487463</v>
      </c>
      <c r="L55" s="2">
        <f>TREND(Calibration!$A$2:$A$4,Calibration!$D$2:$D$4,G55)</f>
        <v>583.54242380771711</v>
      </c>
    </row>
    <row r="56" spans="1:12" x14ac:dyDescent="0.25">
      <c r="A56">
        <v>270100</v>
      </c>
      <c r="B56">
        <v>14.76500034</v>
      </c>
      <c r="C56">
        <v>0.30849000999999998</v>
      </c>
      <c r="D56">
        <v>34.679000850000001</v>
      </c>
      <c r="E56">
        <v>0.29588999999999999</v>
      </c>
      <c r="F56">
        <v>37.583000179999999</v>
      </c>
      <c r="G56">
        <v>0.80089997999999996</v>
      </c>
      <c r="H56">
        <v>30.958000179999999</v>
      </c>
      <c r="J56" s="2">
        <f>TREND(Calibration!$A$2:$A$4,Calibration!$B$2:$B$4,C56)</f>
        <v>340.55292252030472</v>
      </c>
      <c r="K56" s="2">
        <f>TREND(Calibration!$A$2:$A$4,Calibration!$C$2:$C$4,E56)</f>
        <v>793.58559147584151</v>
      </c>
      <c r="L56" s="2">
        <f>TREND(Calibration!$A$2:$A$4,Calibration!$D$2:$D$4,G56)</f>
        <v>580.49507650764781</v>
      </c>
    </row>
    <row r="57" spans="1:12" x14ac:dyDescent="0.25">
      <c r="A57">
        <v>275101</v>
      </c>
      <c r="B57">
        <v>14.74400043</v>
      </c>
      <c r="C57">
        <v>0.30594999</v>
      </c>
      <c r="D57">
        <v>34.667999270000003</v>
      </c>
      <c r="E57">
        <v>0.29545999000000001</v>
      </c>
      <c r="F57">
        <v>37.598999020000001</v>
      </c>
      <c r="G57">
        <v>0.80519998000000004</v>
      </c>
      <c r="H57">
        <v>30.95400047</v>
      </c>
      <c r="J57" s="2">
        <f>TREND(Calibration!$A$2:$A$4,Calibration!$B$2:$B$4,C57)</f>
        <v>329.31967217961392</v>
      </c>
      <c r="K57" s="2">
        <f>TREND(Calibration!$A$2:$A$4,Calibration!$C$2:$C$4,E57)</f>
        <v>790.22866528467989</v>
      </c>
      <c r="L57" s="2">
        <f>TREND(Calibration!$A$2:$A$4,Calibration!$D$2:$D$4,G57)</f>
        <v>583.54242380771711</v>
      </c>
    </row>
    <row r="58" spans="1:12" x14ac:dyDescent="0.25">
      <c r="A58">
        <v>280101</v>
      </c>
      <c r="B58">
        <v>14.75399971</v>
      </c>
      <c r="C58">
        <v>0.30853998999999999</v>
      </c>
      <c r="D58">
        <v>34.700000760000002</v>
      </c>
      <c r="E58">
        <v>0.29519001</v>
      </c>
      <c r="F58">
        <v>37.583000179999999</v>
      </c>
      <c r="G58">
        <v>0.79759997000000005</v>
      </c>
      <c r="H58">
        <v>30.94499969</v>
      </c>
      <c r="J58" s="2">
        <f>TREND(Calibration!$A$2:$A$4,Calibration!$B$2:$B$4,C58)</f>
        <v>340.77395930427792</v>
      </c>
      <c r="K58" s="2">
        <f>TREND(Calibration!$A$2:$A$4,Calibration!$C$2:$C$4,E58)</f>
        <v>788.12103305963842</v>
      </c>
      <c r="L58" s="2">
        <f>TREND(Calibration!$A$2:$A$4,Calibration!$D$2:$D$4,G58)</f>
        <v>578.15640753934531</v>
      </c>
    </row>
    <row r="59" spans="1:12" x14ac:dyDescent="0.25">
      <c r="A59">
        <v>285105</v>
      </c>
      <c r="B59">
        <v>14.75399971</v>
      </c>
      <c r="C59">
        <v>0.30875998999999998</v>
      </c>
      <c r="D59">
        <v>34.667999270000003</v>
      </c>
      <c r="E59">
        <v>0.29556999</v>
      </c>
      <c r="F59">
        <v>37.591999049999998</v>
      </c>
      <c r="G59">
        <v>0.80360001000000003</v>
      </c>
      <c r="H59">
        <v>30.88699913</v>
      </c>
      <c r="J59" s="2">
        <f>TREND(Calibration!$A$2:$A$4,Calibration!$B$2:$B$4,C59)</f>
        <v>341.74691033417207</v>
      </c>
      <c r="K59" s="2">
        <f>TREND(Calibration!$A$2:$A$4,Calibration!$C$2:$C$4,E59)</f>
        <v>791.08739387477704</v>
      </c>
      <c r="L59" s="2">
        <f>TREND(Calibration!$A$2:$A$4,Calibration!$D$2:$D$4,G59)</f>
        <v>582.40854839848646</v>
      </c>
    </row>
    <row r="60" spans="1:12" x14ac:dyDescent="0.25">
      <c r="A60">
        <v>290107</v>
      </c>
      <c r="B60">
        <v>14.744999890000001</v>
      </c>
      <c r="C60">
        <v>0.30880999999999997</v>
      </c>
      <c r="D60">
        <v>34.662998199999997</v>
      </c>
      <c r="E60">
        <v>0.29649001000000003</v>
      </c>
      <c r="F60">
        <v>37.625</v>
      </c>
      <c r="G60">
        <v>0.80790001</v>
      </c>
      <c r="H60">
        <v>30.94499969</v>
      </c>
      <c r="J60" s="2">
        <f>TREND(Calibration!$A$2:$A$4,Calibration!$B$2:$B$4,C60)</f>
        <v>341.96807979328582</v>
      </c>
      <c r="K60" s="2">
        <f>TREND(Calibration!$A$2:$A$4,Calibration!$C$2:$C$4,E60)</f>
        <v>798.26964366988227</v>
      </c>
      <c r="L60" s="2">
        <f>TREND(Calibration!$A$2:$A$4,Calibration!$D$2:$D$4,G60)</f>
        <v>585.45589569855565</v>
      </c>
    </row>
    <row r="61" spans="1:12" x14ac:dyDescent="0.25">
      <c r="A61">
        <v>295107</v>
      </c>
      <c r="B61">
        <v>14.66300011</v>
      </c>
      <c r="C61">
        <v>0.31302999999999997</v>
      </c>
      <c r="D61">
        <v>34.671001429999997</v>
      </c>
      <c r="E61">
        <v>0.29725000000000001</v>
      </c>
      <c r="F61">
        <v>37.613998410000001</v>
      </c>
      <c r="G61">
        <v>0.80839998000000002</v>
      </c>
      <c r="H61">
        <v>30.929000850000001</v>
      </c>
      <c r="J61" s="2">
        <f>TREND(Calibration!$A$2:$A$4,Calibration!$B$2:$B$4,C61)</f>
        <v>360.63104954852997</v>
      </c>
      <c r="K61" s="2">
        <f>TREND(Calibration!$A$2:$A$4,Calibration!$C$2:$C$4,E61)</f>
        <v>804.20259949886599</v>
      </c>
      <c r="L61" s="2">
        <f>TREND(Calibration!$A$2:$A$4,Calibration!$D$2:$D$4,G61)</f>
        <v>585.81021714730343</v>
      </c>
    </row>
    <row r="62" spans="1:12" x14ac:dyDescent="0.25">
      <c r="A62">
        <v>300107</v>
      </c>
      <c r="B62">
        <v>14.54300022</v>
      </c>
      <c r="C62">
        <v>0.31108001000000002</v>
      </c>
      <c r="D62">
        <v>34.70500183</v>
      </c>
      <c r="E62">
        <v>0.29816999999999999</v>
      </c>
      <c r="F62">
        <v>37.602001190000003</v>
      </c>
      <c r="G62">
        <v>0.79549998</v>
      </c>
      <c r="H62">
        <v>30.906999590000002</v>
      </c>
      <c r="J62" s="2">
        <f>TREND(Calibration!$A$2:$A$4,Calibration!$B$2:$B$4,C62)</f>
        <v>352.00720964496873</v>
      </c>
      <c r="K62" s="2">
        <f>TREND(Calibration!$A$2:$A$4,Calibration!$C$2:$C$4,E62)</f>
        <v>811.38469316149963</v>
      </c>
      <c r="L62" s="2">
        <f>TREND(Calibration!$A$2:$A$4,Calibration!$D$2:$D$4,G62)</f>
        <v>576.66817524709586</v>
      </c>
    </row>
    <row r="63" spans="1:12" x14ac:dyDescent="0.25">
      <c r="A63">
        <v>305108</v>
      </c>
      <c r="B63">
        <v>14.475000380000001</v>
      </c>
      <c r="C63">
        <v>0.30794999000000001</v>
      </c>
      <c r="D63">
        <v>34.653999329999998</v>
      </c>
      <c r="E63">
        <v>0.29848998999999998</v>
      </c>
      <c r="F63">
        <v>37.5890007</v>
      </c>
      <c r="G63">
        <v>0.80140001000000005</v>
      </c>
      <c r="H63">
        <v>30.906999590000002</v>
      </c>
      <c r="J63" s="2">
        <f>TREND(Calibration!$A$2:$A$4,Calibration!$B$2:$B$4,C63)</f>
        <v>338.16468154228892</v>
      </c>
      <c r="K63" s="2">
        <f>TREND(Calibration!$A$2:$A$4,Calibration!$C$2:$C$4,E63)</f>
        <v>813.88273463009341</v>
      </c>
      <c r="L63" s="2">
        <f>TREND(Calibration!$A$2:$A$4,Calibration!$D$2:$D$4,G63)</f>
        <v>580.84944047752083</v>
      </c>
    </row>
    <row r="64" spans="1:12" x14ac:dyDescent="0.25">
      <c r="A64">
        <v>310100</v>
      </c>
      <c r="B64">
        <v>14.50199986</v>
      </c>
      <c r="C64">
        <v>0.30946001000000001</v>
      </c>
      <c r="D64">
        <v>34.658000950000002</v>
      </c>
      <c r="E64">
        <v>0.29854000000000003</v>
      </c>
      <c r="F64">
        <v>37.528999329999998</v>
      </c>
      <c r="G64">
        <v>0.79869997999999998</v>
      </c>
      <c r="H64">
        <v>30.90600014</v>
      </c>
      <c r="J64" s="2">
        <f>TREND(Calibration!$A$2:$A$4,Calibration!$B$2:$B$4,C64)</f>
        <v>344.84275206120196</v>
      </c>
      <c r="K64" s="2">
        <f>TREND(Calibration!$A$2:$A$4,Calibration!$C$2:$C$4,E64)</f>
        <v>814.27314387364618</v>
      </c>
      <c r="L64" s="2">
        <f>TREND(Calibration!$A$2:$A$4,Calibration!$D$2:$D$4,G64)</f>
        <v>578.93596858668218</v>
      </c>
    </row>
    <row r="65" spans="1:12" x14ac:dyDescent="0.25">
      <c r="A65">
        <v>315100</v>
      </c>
      <c r="B65">
        <v>14.585000040000001</v>
      </c>
      <c r="C65">
        <v>0.30752000000000002</v>
      </c>
      <c r="D65">
        <v>34.664001460000001</v>
      </c>
      <c r="E65">
        <v>0.29945999000000001</v>
      </c>
      <c r="F65">
        <v>37.55099869</v>
      </c>
      <c r="G65">
        <v>0.79490000000000005</v>
      </c>
      <c r="H65">
        <v>30.951999659999998</v>
      </c>
      <c r="J65" s="2">
        <f>TREND(Calibration!$A$2:$A$4,Calibration!$B$2:$B$4,C65)</f>
        <v>336.26304875436063</v>
      </c>
      <c r="K65" s="2">
        <f>TREND(Calibration!$A$2:$A$4,Calibration!$C$2:$C$4,E65)</f>
        <v>821.45515947004446</v>
      </c>
      <c r="L65" s="2">
        <f>TREND(Calibration!$A$2:$A$4,Calibration!$D$2:$D$4,G65)</f>
        <v>576.24297816963178</v>
      </c>
    </row>
    <row r="66" spans="1:12" x14ac:dyDescent="0.25">
      <c r="A66">
        <v>320101</v>
      </c>
      <c r="B66">
        <v>14.63099957</v>
      </c>
      <c r="C66">
        <v>0.30843999999999999</v>
      </c>
      <c r="D66">
        <v>34.67599869</v>
      </c>
      <c r="E66">
        <v>0.29989000999999998</v>
      </c>
      <c r="F66">
        <v>37.55099869</v>
      </c>
      <c r="G66">
        <v>0.80680001000000001</v>
      </c>
      <c r="H66">
        <v>30.974000929999999</v>
      </c>
      <c r="J66" s="2">
        <f>TREND(Calibration!$A$2:$A$4,Calibration!$B$2:$B$4,C66)</f>
        <v>340.33175306119097</v>
      </c>
      <c r="K66" s="2">
        <f>TREND(Calibration!$A$2:$A$4,Calibration!$C$2:$C$4,E66)</f>
        <v>824.81216372744188</v>
      </c>
      <c r="L66" s="2">
        <f>TREND(Calibration!$A$2:$A$4,Calibration!$D$2:$D$4,G66)</f>
        <v>584.67634173807278</v>
      </c>
    </row>
    <row r="67" spans="1:12" x14ac:dyDescent="0.25">
      <c r="A67">
        <v>325151</v>
      </c>
      <c r="B67">
        <v>14.680999760000001</v>
      </c>
      <c r="C67">
        <v>0.30930001000000001</v>
      </c>
      <c r="D67">
        <v>34.676998140000002</v>
      </c>
      <c r="E67">
        <v>0.30037998999999999</v>
      </c>
      <c r="F67">
        <v>37.585998539999999</v>
      </c>
      <c r="G67">
        <v>0.80519998000000004</v>
      </c>
      <c r="H67">
        <v>30.969999309999999</v>
      </c>
      <c r="J67" s="2">
        <f>TREND(Calibration!$A$2:$A$4,Calibration!$B$2:$B$4,C67)</f>
        <v>344.1351513121881</v>
      </c>
      <c r="K67" s="2">
        <f>TREND(Calibration!$A$2:$A$4,Calibration!$C$2:$C$4,E67)</f>
        <v>828.6372531326781</v>
      </c>
      <c r="L67" s="2">
        <f>TREND(Calibration!$A$2:$A$4,Calibration!$D$2:$D$4,G67)</f>
        <v>583.54242380771711</v>
      </c>
    </row>
    <row r="68" spans="1:12" x14ac:dyDescent="0.25">
      <c r="A68">
        <v>330100</v>
      </c>
      <c r="B68">
        <v>14.74800014</v>
      </c>
      <c r="C68">
        <v>0.30746001000000001</v>
      </c>
      <c r="D68">
        <v>34.686000819999997</v>
      </c>
      <c r="E68">
        <v>0.30011000999999998</v>
      </c>
      <c r="F68">
        <v>37.605998990000003</v>
      </c>
      <c r="G68">
        <v>0.80519998000000004</v>
      </c>
      <c r="H68">
        <v>30.996000290000001</v>
      </c>
      <c r="J68" s="2">
        <f>TREND(Calibration!$A$2:$A$4,Calibration!$B$2:$B$4,C68)</f>
        <v>335.99774269852719</v>
      </c>
      <c r="K68" s="2">
        <f>TREND(Calibration!$A$2:$A$4,Calibration!$C$2:$C$4,E68)</f>
        <v>826.52962090763663</v>
      </c>
      <c r="L68" s="2">
        <f>TREND(Calibration!$A$2:$A$4,Calibration!$D$2:$D$4,G68)</f>
        <v>583.54242380771711</v>
      </c>
    </row>
    <row r="69" spans="1:12" x14ac:dyDescent="0.25">
      <c r="A69">
        <v>335117</v>
      </c>
      <c r="B69">
        <v>14.788999560000001</v>
      </c>
      <c r="C69">
        <v>0.31514001000000003</v>
      </c>
      <c r="D69">
        <v>34.70299911</v>
      </c>
      <c r="E69">
        <v>0.29984</v>
      </c>
      <c r="F69">
        <v>37.5890007</v>
      </c>
      <c r="G69">
        <v>0.80030000000000001</v>
      </c>
      <c r="H69">
        <v>31.01499939</v>
      </c>
      <c r="J69" s="2">
        <f>TREND(Calibration!$A$2:$A$4,Calibration!$B$2:$B$4,C69)</f>
        <v>369.96257865119901</v>
      </c>
      <c r="K69" s="2">
        <f>TREND(Calibration!$A$2:$A$4,Calibration!$C$2:$C$4,E69)</f>
        <v>824.42175448388912</v>
      </c>
      <c r="L69" s="2">
        <f>TREND(Calibration!$A$2:$A$4,Calibration!$D$2:$D$4,G69)</f>
        <v>580.06987943018385</v>
      </c>
    </row>
    <row r="70" spans="1:12" x14ac:dyDescent="0.25">
      <c r="A70">
        <v>340265</v>
      </c>
      <c r="B70">
        <v>14.78299999</v>
      </c>
      <c r="C70">
        <v>0.31134999000000002</v>
      </c>
      <c r="D70">
        <v>34.673000340000002</v>
      </c>
      <c r="E70">
        <v>0.29978999000000001</v>
      </c>
      <c r="F70">
        <v>37.618000029999997</v>
      </c>
      <c r="G70">
        <v>0.80629998000000003</v>
      </c>
      <c r="H70">
        <v>31.038999560000001</v>
      </c>
      <c r="J70" s="2">
        <f>TREND(Calibration!$A$2:$A$4,Calibration!$B$2:$B$4,C70)</f>
        <v>353.2011974588363</v>
      </c>
      <c r="K70" s="2">
        <f>TREND(Calibration!$A$2:$A$4,Calibration!$C$2:$C$4,E70)</f>
        <v>824.0313452403368</v>
      </c>
      <c r="L70" s="2">
        <f>TREND(Calibration!$A$2:$A$4,Calibration!$D$2:$D$4,G70)</f>
        <v>584.32197776819987</v>
      </c>
    </row>
    <row r="71" spans="1:12" x14ac:dyDescent="0.25">
      <c r="A71">
        <v>345212</v>
      </c>
      <c r="B71">
        <v>14.788999560000001</v>
      </c>
      <c r="C71">
        <v>0.31573001000000001</v>
      </c>
      <c r="D71">
        <v>34.643001560000002</v>
      </c>
      <c r="E71">
        <v>0.29967999000000001</v>
      </c>
      <c r="F71">
        <v>37.63999939</v>
      </c>
      <c r="G71">
        <v>0.81220000999999997</v>
      </c>
      <c r="H71">
        <v>31.041000369999999</v>
      </c>
      <c r="J71" s="2">
        <f>TREND(Calibration!$A$2:$A$4,Calibration!$B$2:$B$4,C71)</f>
        <v>372.57185641318802</v>
      </c>
      <c r="K71" s="2">
        <f>TREND(Calibration!$A$2:$A$4,Calibration!$C$2:$C$4,E71)</f>
        <v>823.17261665023921</v>
      </c>
      <c r="L71" s="2">
        <f>TREND(Calibration!$A$2:$A$4,Calibration!$D$2:$D$4,G71)</f>
        <v>588.50324299862473</v>
      </c>
    </row>
    <row r="72" spans="1:12" x14ac:dyDescent="0.25">
      <c r="A72">
        <v>350101</v>
      </c>
      <c r="B72">
        <v>14.755000109999999</v>
      </c>
      <c r="C72">
        <v>0.30914000000000003</v>
      </c>
      <c r="D72">
        <v>34.688999180000003</v>
      </c>
      <c r="E72">
        <v>0.29978999000000001</v>
      </c>
      <c r="F72">
        <v>37.596000670000002</v>
      </c>
      <c r="G72">
        <v>0.80299997000000001</v>
      </c>
      <c r="H72">
        <v>30.98699951</v>
      </c>
      <c r="J72" s="2">
        <f>TREND(Calibration!$A$2:$A$4,Calibration!$B$2:$B$4,C72)</f>
        <v>343.42750633812739</v>
      </c>
      <c r="K72" s="2">
        <f>TREND(Calibration!$A$2:$A$4,Calibration!$C$2:$C$4,E72)</f>
        <v>824.0313452403368</v>
      </c>
      <c r="L72" s="2">
        <f>TREND(Calibration!$A$2:$A$4,Calibration!$D$2:$D$4,G72)</f>
        <v>581.98330879989726</v>
      </c>
    </row>
    <row r="73" spans="1:12" x14ac:dyDescent="0.25">
      <c r="A73">
        <v>355102</v>
      </c>
      <c r="B73">
        <v>14.791999819999999</v>
      </c>
      <c r="C73">
        <v>0.31043999999999999</v>
      </c>
      <c r="D73">
        <v>34.667999270000003</v>
      </c>
      <c r="E73">
        <v>0.30044000999999998</v>
      </c>
      <c r="F73">
        <v>37.626998899999997</v>
      </c>
      <c r="G73">
        <v>0.81760001000000004</v>
      </c>
      <c r="H73">
        <v>31.027999879999999</v>
      </c>
      <c r="J73" s="2">
        <f>TREND(Calibration!$A$2:$A$4,Calibration!$B$2:$B$4,C73)</f>
        <v>349.17676242386597</v>
      </c>
      <c r="K73" s="2">
        <f>TREND(Calibration!$A$2:$A$4,Calibration!$C$2:$C$4,E73)</f>
        <v>829.10580667792942</v>
      </c>
      <c r="L73" s="2">
        <f>TREND(Calibration!$A$2:$A$4,Calibration!$D$2:$D$4,G73)</f>
        <v>592.33014425917679</v>
      </c>
    </row>
    <row r="74" spans="1:12" x14ac:dyDescent="0.25">
      <c r="A74">
        <v>360111</v>
      </c>
      <c r="B74">
        <v>14.69799995</v>
      </c>
      <c r="C74">
        <v>0.30779001</v>
      </c>
      <c r="D74">
        <v>34.707000729999997</v>
      </c>
      <c r="E74">
        <v>0.29876000000000003</v>
      </c>
      <c r="F74">
        <v>37.567001339999997</v>
      </c>
      <c r="G74">
        <v>0.80089997999999996</v>
      </c>
      <c r="H74">
        <v>30.976999280000001</v>
      </c>
      <c r="J74" s="2">
        <f>TREND(Calibration!$A$2:$A$4,Calibration!$B$2:$B$4,C74)</f>
        <v>337.45716924336853</v>
      </c>
      <c r="K74" s="2">
        <f>TREND(Calibration!$A$2:$A$4,Calibration!$C$2:$C$4,E74)</f>
        <v>815.99060105384092</v>
      </c>
      <c r="L74" s="2">
        <f>TREND(Calibration!$A$2:$A$4,Calibration!$D$2:$D$4,G74)</f>
        <v>580.49507650764781</v>
      </c>
    </row>
    <row r="75" spans="1:12" x14ac:dyDescent="0.25">
      <c r="A75">
        <v>365100</v>
      </c>
      <c r="B75">
        <v>14.65799999</v>
      </c>
      <c r="C75">
        <v>0.30599999</v>
      </c>
      <c r="D75">
        <v>34.715999600000004</v>
      </c>
      <c r="E75">
        <v>0.29951999000000001</v>
      </c>
      <c r="F75">
        <v>37.620998380000003</v>
      </c>
      <c r="G75">
        <v>0.80569999999999997</v>
      </c>
      <c r="H75">
        <v>30.966999049999998</v>
      </c>
      <c r="J75" s="2">
        <f>TREND(Calibration!$A$2:$A$4,Calibration!$B$2:$B$4,C75)</f>
        <v>329.54079741368082</v>
      </c>
      <c r="K75" s="2">
        <f>TREND(Calibration!$A$2:$A$4,Calibration!$C$2:$C$4,E75)</f>
        <v>821.92355688282464</v>
      </c>
      <c r="L75" s="2">
        <f>TREND(Calibration!$A$2:$A$4,Calibration!$D$2:$D$4,G75)</f>
        <v>583.8967806907358</v>
      </c>
    </row>
    <row r="76" spans="1:12" x14ac:dyDescent="0.25">
      <c r="A76">
        <v>370100</v>
      </c>
      <c r="B76">
        <v>14.62699986</v>
      </c>
      <c r="C76">
        <v>0.31049000999999998</v>
      </c>
      <c r="D76">
        <v>34.688999180000003</v>
      </c>
      <c r="E76">
        <v>0.30011000999999998</v>
      </c>
      <c r="F76">
        <v>37.573001859999998</v>
      </c>
      <c r="G76">
        <v>0.80299997000000001</v>
      </c>
      <c r="H76">
        <v>30.93899918</v>
      </c>
      <c r="J76" s="2">
        <f>TREND(Calibration!$A$2:$A$4,Calibration!$B$2:$B$4,C76)</f>
        <v>349.39793188297949</v>
      </c>
      <c r="K76" s="2">
        <f>TREND(Calibration!$A$2:$A$4,Calibration!$C$2:$C$4,E76)</f>
        <v>826.52962090763663</v>
      </c>
      <c r="L76" s="2">
        <f>TREND(Calibration!$A$2:$A$4,Calibration!$D$2:$D$4,G76)</f>
        <v>581.98330879989726</v>
      </c>
    </row>
    <row r="77" spans="1:12" x14ac:dyDescent="0.25">
      <c r="A77">
        <v>375107</v>
      </c>
      <c r="B77">
        <v>14.6420002</v>
      </c>
      <c r="C77">
        <v>0.31108001000000002</v>
      </c>
      <c r="D77">
        <v>34.6609993</v>
      </c>
      <c r="E77">
        <v>0.30048998999999998</v>
      </c>
      <c r="F77">
        <v>37.560001370000002</v>
      </c>
      <c r="G77">
        <v>0.79600000000000004</v>
      </c>
      <c r="H77">
        <v>30.929000850000001</v>
      </c>
      <c r="J77" s="2">
        <f>TREND(Calibration!$A$2:$A$4,Calibration!$B$2:$B$4,C77)</f>
        <v>352.00720964496873</v>
      </c>
      <c r="K77" s="2">
        <f>TREND(Calibration!$A$2:$A$4,Calibration!$C$2:$C$4,E77)</f>
        <v>829.4959817227757</v>
      </c>
      <c r="L77" s="2">
        <f>TREND(Calibration!$A$2:$A$4,Calibration!$D$2:$D$4,G77)</f>
        <v>577.02253213011466</v>
      </c>
    </row>
    <row r="78" spans="1:12" x14ac:dyDescent="0.25">
      <c r="A78">
        <v>380103</v>
      </c>
      <c r="B78">
        <v>14.663999560000001</v>
      </c>
      <c r="C78">
        <v>0.31145999000000002</v>
      </c>
      <c r="D78">
        <v>34.671001429999997</v>
      </c>
      <c r="E78">
        <v>0.30048998999999998</v>
      </c>
      <c r="F78">
        <v>37.624000549999998</v>
      </c>
      <c r="G78">
        <v>0.80790001</v>
      </c>
      <c r="H78">
        <v>30.94499969</v>
      </c>
      <c r="J78" s="2">
        <f>TREND(Calibration!$A$2:$A$4,Calibration!$B$2:$B$4,C78)</f>
        <v>353.68767297378349</v>
      </c>
      <c r="K78" s="2">
        <f>TREND(Calibration!$A$2:$A$4,Calibration!$C$2:$C$4,E78)</f>
        <v>829.4959817227757</v>
      </c>
      <c r="L78" s="2">
        <f>TREND(Calibration!$A$2:$A$4,Calibration!$D$2:$D$4,G78)</f>
        <v>585.45589569855565</v>
      </c>
    </row>
    <row r="79" spans="1:12" x14ac:dyDescent="0.25">
      <c r="A79">
        <v>385166</v>
      </c>
      <c r="B79">
        <v>14.682000159999999</v>
      </c>
      <c r="C79">
        <v>0.31189001</v>
      </c>
      <c r="D79">
        <v>34.673000340000002</v>
      </c>
      <c r="E79">
        <v>0.30037998999999999</v>
      </c>
      <c r="F79">
        <v>37.608001710000003</v>
      </c>
      <c r="G79">
        <v>0.80790001</v>
      </c>
      <c r="H79">
        <v>30.978000640000001</v>
      </c>
      <c r="J79" s="2">
        <f>TREND(Calibration!$A$2:$A$4,Calibration!$B$2:$B$4,C79)</f>
        <v>355.58943843685211</v>
      </c>
      <c r="K79" s="2">
        <f>TREND(Calibration!$A$2:$A$4,Calibration!$C$2:$C$4,E79)</f>
        <v>828.6372531326781</v>
      </c>
      <c r="L79" s="2">
        <f>TREND(Calibration!$A$2:$A$4,Calibration!$D$2:$D$4,G79)</f>
        <v>585.45589569855565</v>
      </c>
    </row>
    <row r="80" spans="1:12" x14ac:dyDescent="0.25">
      <c r="A80">
        <v>390101</v>
      </c>
      <c r="B80">
        <v>14.67099953</v>
      </c>
      <c r="C80">
        <v>0.31200000999999999</v>
      </c>
      <c r="D80">
        <v>34.668998719999998</v>
      </c>
      <c r="E80">
        <v>0.30081001000000002</v>
      </c>
      <c r="F80">
        <v>37.617000580000003</v>
      </c>
      <c r="G80">
        <v>0.80900002000000004</v>
      </c>
      <c r="H80">
        <v>31.01300049</v>
      </c>
      <c r="J80" s="2">
        <f>TREND(Calibration!$A$2:$A$4,Calibration!$B$2:$B$4,C80)</f>
        <v>356.07591395179929</v>
      </c>
      <c r="K80" s="2">
        <f>TREND(Calibration!$A$2:$A$4,Calibration!$C$2:$C$4,E80)</f>
        <v>831.99425739007597</v>
      </c>
      <c r="L80" s="2">
        <f>TREND(Calibration!$A$2:$A$4,Calibration!$D$2:$D$4,G80)</f>
        <v>586.23545674589263</v>
      </c>
    </row>
    <row r="81" spans="1:12" x14ac:dyDescent="0.25">
      <c r="A81">
        <v>395105</v>
      </c>
      <c r="B81">
        <v>14.74100018</v>
      </c>
      <c r="C81">
        <v>0.31167999000000002</v>
      </c>
      <c r="D81">
        <v>34.648998259999999</v>
      </c>
      <c r="E81">
        <v>0.30076000000000003</v>
      </c>
      <c r="F81">
        <v>37.619998930000001</v>
      </c>
      <c r="G81">
        <v>0.81169999000000004</v>
      </c>
      <c r="H81">
        <v>31.038999560000001</v>
      </c>
      <c r="J81" s="2">
        <f>TREND(Calibration!$A$2:$A$4,Calibration!$B$2:$B$4,C81)</f>
        <v>354.66062400367764</v>
      </c>
      <c r="K81" s="2">
        <f>TREND(Calibration!$A$2:$A$4,Calibration!$C$2:$C$4,E81)</f>
        <v>831.60384814652366</v>
      </c>
      <c r="L81" s="2">
        <f>TREND(Calibration!$A$2:$A$4,Calibration!$D$2:$D$4,G81)</f>
        <v>588.14888611560605</v>
      </c>
    </row>
    <row r="82" spans="1:12" x14ac:dyDescent="0.25">
      <c r="A82">
        <v>400101</v>
      </c>
      <c r="B82">
        <v>14.84200001</v>
      </c>
      <c r="C82">
        <v>0.31167999000000002</v>
      </c>
      <c r="D82">
        <v>34.659000399999996</v>
      </c>
      <c r="E82">
        <v>0.30044000999999998</v>
      </c>
      <c r="F82">
        <v>37.641998289999997</v>
      </c>
      <c r="G82">
        <v>0.81760001000000004</v>
      </c>
      <c r="H82">
        <v>31.006000520000001</v>
      </c>
      <c r="J82" s="2">
        <f>TREND(Calibration!$A$2:$A$4,Calibration!$B$2:$B$4,C82)</f>
        <v>354.66062400367764</v>
      </c>
      <c r="K82" s="2">
        <f>TREND(Calibration!$A$2:$A$4,Calibration!$C$2:$C$4,E82)</f>
        <v>829.10580667792942</v>
      </c>
      <c r="L82" s="2">
        <f>TREND(Calibration!$A$2:$A$4,Calibration!$D$2:$D$4,G82)</f>
        <v>592.33014425917679</v>
      </c>
    </row>
    <row r="83" spans="1:12" x14ac:dyDescent="0.25">
      <c r="A83">
        <v>405103</v>
      </c>
      <c r="B83">
        <v>14.916000370000001</v>
      </c>
      <c r="C83">
        <v>0.31134999000000002</v>
      </c>
      <c r="D83">
        <v>34.687999730000001</v>
      </c>
      <c r="E83">
        <v>0.30005999999999999</v>
      </c>
      <c r="F83">
        <v>37.625999450000002</v>
      </c>
      <c r="G83">
        <v>0.81599997999999996</v>
      </c>
      <c r="H83">
        <v>31.010000229999999</v>
      </c>
      <c r="J83" s="2">
        <f>TREND(Calibration!$A$2:$A$4,Calibration!$B$2:$B$4,C83)</f>
        <v>353.2011974588363</v>
      </c>
      <c r="K83" s="2">
        <f>TREND(Calibration!$A$2:$A$4,Calibration!$C$2:$C$4,E83)</f>
        <v>826.13921166408431</v>
      </c>
      <c r="L83" s="2">
        <f>TREND(Calibration!$A$2:$A$4,Calibration!$D$2:$D$4,G83)</f>
        <v>591.19622632882101</v>
      </c>
    </row>
    <row r="84" spans="1:12" x14ac:dyDescent="0.25">
      <c r="A84">
        <v>410100</v>
      </c>
      <c r="B84">
        <v>14.96199989</v>
      </c>
      <c r="C84">
        <v>0.31395000000000001</v>
      </c>
      <c r="D84">
        <v>34.668998719999998</v>
      </c>
      <c r="E84">
        <v>0.29945999000000001</v>
      </c>
      <c r="F84">
        <v>37.613998410000001</v>
      </c>
      <c r="G84">
        <v>0.81440002</v>
      </c>
      <c r="H84">
        <v>30.93300056</v>
      </c>
      <c r="J84" s="2">
        <f>TREND(Calibration!$A$2:$A$4,Calibration!$B$2:$B$4,C84)</f>
        <v>364.69975385536054</v>
      </c>
      <c r="K84" s="2">
        <f>TREND(Calibration!$A$2:$A$4,Calibration!$C$2:$C$4,E84)</f>
        <v>821.45515947004446</v>
      </c>
      <c r="L84" s="2">
        <f>TREND(Calibration!$A$2:$A$4,Calibration!$D$2:$D$4,G84)</f>
        <v>590.06235800644458</v>
      </c>
    </row>
    <row r="85" spans="1:12" x14ac:dyDescent="0.25">
      <c r="A85">
        <v>415101</v>
      </c>
      <c r="B85">
        <v>14.96500015</v>
      </c>
      <c r="C85">
        <v>0.31141001000000001</v>
      </c>
      <c r="D85">
        <v>34.678001399999999</v>
      </c>
      <c r="E85">
        <v>0.29951999000000001</v>
      </c>
      <c r="F85">
        <v>37.597999569999999</v>
      </c>
      <c r="G85">
        <v>0.81550001999999999</v>
      </c>
      <c r="H85">
        <v>31</v>
      </c>
      <c r="J85" s="2">
        <f>TREND(Calibration!$A$2:$A$4,Calibration!$B$2:$B$4,C85)</f>
        <v>353.46663618981006</v>
      </c>
      <c r="K85" s="2">
        <f>TREND(Calibration!$A$2:$A$4,Calibration!$C$2:$C$4,E85)</f>
        <v>821.92355688282464</v>
      </c>
      <c r="L85" s="2">
        <f>TREND(Calibration!$A$2:$A$4,Calibration!$D$2:$D$4,G85)</f>
        <v>590.84191196692746</v>
      </c>
    </row>
    <row r="86" spans="1:12" x14ac:dyDescent="0.25">
      <c r="A86">
        <v>420100</v>
      </c>
      <c r="B86">
        <v>14.9659996</v>
      </c>
      <c r="C86">
        <v>0.31011</v>
      </c>
      <c r="D86">
        <v>34.644001009999997</v>
      </c>
      <c r="E86">
        <v>0.29951999000000001</v>
      </c>
      <c r="F86">
        <v>37.619998930000001</v>
      </c>
      <c r="G86">
        <v>0.81650001000000005</v>
      </c>
      <c r="H86">
        <v>31.006000520000001</v>
      </c>
      <c r="J86" s="2">
        <f>TREND(Calibration!$A$2:$A$4,Calibration!$B$2:$B$4,C86)</f>
        <v>347.71733587902463</v>
      </c>
      <c r="K86" s="2">
        <f>TREND(Calibration!$A$2:$A$4,Calibration!$C$2:$C$4,E86)</f>
        <v>821.92355688282464</v>
      </c>
      <c r="L86" s="2">
        <f>TREND(Calibration!$A$2:$A$4,Calibration!$D$2:$D$4,G86)</f>
        <v>591.55059029869403</v>
      </c>
    </row>
    <row r="87" spans="1:12" x14ac:dyDescent="0.25">
      <c r="A87">
        <v>425100</v>
      </c>
      <c r="B87">
        <v>14.91800022</v>
      </c>
      <c r="C87">
        <v>0.31108001000000002</v>
      </c>
      <c r="D87">
        <v>34.67200089</v>
      </c>
      <c r="E87">
        <v>0.29945999000000001</v>
      </c>
      <c r="F87">
        <v>37.611000060000002</v>
      </c>
      <c r="G87">
        <v>0.81709999</v>
      </c>
      <c r="H87">
        <v>30.99699974</v>
      </c>
      <c r="J87" s="2">
        <f>TREND(Calibration!$A$2:$A$4,Calibration!$B$2:$B$4,C87)</f>
        <v>352.00720964496873</v>
      </c>
      <c r="K87" s="2">
        <f>TREND(Calibration!$A$2:$A$4,Calibration!$C$2:$C$4,E87)</f>
        <v>821.45515947004446</v>
      </c>
      <c r="L87" s="2">
        <f>TREND(Calibration!$A$2:$A$4,Calibration!$D$2:$D$4,G87)</f>
        <v>591.975787376158</v>
      </c>
    </row>
    <row r="88" spans="1:12" x14ac:dyDescent="0.25">
      <c r="A88">
        <v>430100</v>
      </c>
      <c r="B88">
        <v>14.87699986</v>
      </c>
      <c r="C88">
        <v>0.31086998999999998</v>
      </c>
      <c r="D88">
        <v>34.687999730000001</v>
      </c>
      <c r="E88">
        <v>0.29978999000000001</v>
      </c>
      <c r="F88">
        <v>37.606998439999998</v>
      </c>
      <c r="G88">
        <v>0.81599997999999996</v>
      </c>
      <c r="H88">
        <v>31.028999330000001</v>
      </c>
      <c r="J88" s="2">
        <f>TREND(Calibration!$A$2:$A$4,Calibration!$B$2:$B$4,C88)</f>
        <v>351.07839521179426</v>
      </c>
      <c r="K88" s="2">
        <f>TREND(Calibration!$A$2:$A$4,Calibration!$C$2:$C$4,E88)</f>
        <v>824.0313452403368</v>
      </c>
      <c r="L88" s="2">
        <f>TREND(Calibration!$A$2:$A$4,Calibration!$D$2:$D$4,G88)</f>
        <v>591.19622632882101</v>
      </c>
    </row>
    <row r="89" spans="1:12" x14ac:dyDescent="0.25">
      <c r="A89">
        <v>435110</v>
      </c>
      <c r="B89">
        <v>14.79599953</v>
      </c>
      <c r="C89">
        <v>0.30978999000000002</v>
      </c>
      <c r="D89">
        <v>34.668998719999998</v>
      </c>
      <c r="E89">
        <v>0.29919001000000001</v>
      </c>
      <c r="F89">
        <v>37.606998439999998</v>
      </c>
      <c r="G89">
        <v>0.81110000999999998</v>
      </c>
      <c r="H89">
        <v>30.954999919999999</v>
      </c>
      <c r="J89" s="2">
        <f>TREND(Calibration!$A$2:$A$4,Calibration!$B$2:$B$4,C89)</f>
        <v>346.30209015594983</v>
      </c>
      <c r="K89" s="2">
        <f>TREND(Calibration!$A$2:$A$4,Calibration!$C$2:$C$4,E89)</f>
        <v>819.34752724500299</v>
      </c>
      <c r="L89" s="2">
        <f>TREND(Calibration!$A$2:$A$4,Calibration!$D$2:$D$4,G89)</f>
        <v>587.72368903814197</v>
      </c>
    </row>
    <row r="90" spans="1:12" x14ac:dyDescent="0.25">
      <c r="A90">
        <v>440101</v>
      </c>
      <c r="B90">
        <v>14.805999760000001</v>
      </c>
      <c r="C90">
        <v>0.30746001000000001</v>
      </c>
      <c r="D90">
        <v>34.678001399999999</v>
      </c>
      <c r="E90">
        <v>0.29914001000000001</v>
      </c>
      <c r="F90">
        <v>37.59500122</v>
      </c>
      <c r="G90">
        <v>0.80839998000000002</v>
      </c>
      <c r="H90">
        <v>30.929000850000001</v>
      </c>
      <c r="J90" s="2">
        <f>TREND(Calibration!$A$2:$A$4,Calibration!$B$2:$B$4,C90)</f>
        <v>335.99774269852719</v>
      </c>
      <c r="K90" s="2">
        <f>TREND(Calibration!$A$2:$A$4,Calibration!$C$2:$C$4,E90)</f>
        <v>818.95719606768603</v>
      </c>
      <c r="L90" s="2">
        <f>TREND(Calibration!$A$2:$A$4,Calibration!$D$2:$D$4,G90)</f>
        <v>585.81021714730343</v>
      </c>
    </row>
    <row r="91" spans="1:12" x14ac:dyDescent="0.25">
      <c r="A91">
        <v>445108</v>
      </c>
      <c r="B91">
        <v>14.83199978</v>
      </c>
      <c r="C91">
        <v>0.30794999000000001</v>
      </c>
      <c r="D91">
        <v>34.678001399999999</v>
      </c>
      <c r="E91">
        <v>0.29956999000000001</v>
      </c>
      <c r="F91">
        <v>37.553001399999999</v>
      </c>
      <c r="G91">
        <v>0.80199999</v>
      </c>
      <c r="H91">
        <v>30.900999070000001</v>
      </c>
      <c r="J91" s="2">
        <f>TREND(Calibration!$A$2:$A$4,Calibration!$B$2:$B$4,C91)</f>
        <v>338.16468154228892</v>
      </c>
      <c r="K91" s="2">
        <f>TREND(Calibration!$A$2:$A$4,Calibration!$C$2:$C$4,E91)</f>
        <v>822.31388806014206</v>
      </c>
      <c r="L91" s="2">
        <f>TREND(Calibration!$A$2:$A$4,Calibration!$D$2:$D$4,G91)</f>
        <v>581.27463755498491</v>
      </c>
    </row>
    <row r="92" spans="1:12" x14ac:dyDescent="0.25">
      <c r="A92">
        <v>450167</v>
      </c>
      <c r="B92">
        <v>14.88099957</v>
      </c>
      <c r="C92">
        <v>0.30454001000000003</v>
      </c>
      <c r="D92">
        <v>34.668998719999998</v>
      </c>
      <c r="E92">
        <v>0.29978999000000001</v>
      </c>
      <c r="F92">
        <v>37.560001370000002</v>
      </c>
      <c r="G92">
        <v>0.80790001</v>
      </c>
      <c r="H92">
        <v>31.006000520000001</v>
      </c>
      <c r="J92" s="2">
        <f>TREND(Calibration!$A$2:$A$4,Calibration!$B$2:$B$4,C92)</f>
        <v>323.08402902902185</v>
      </c>
      <c r="K92" s="2">
        <f>TREND(Calibration!$A$2:$A$4,Calibration!$C$2:$C$4,E92)</f>
        <v>824.0313452403368</v>
      </c>
      <c r="L92" s="2">
        <f>TREND(Calibration!$A$2:$A$4,Calibration!$D$2:$D$4,G92)</f>
        <v>585.45589569855565</v>
      </c>
    </row>
    <row r="93" spans="1:12" x14ac:dyDescent="0.25">
      <c r="A93">
        <v>455205</v>
      </c>
      <c r="B93">
        <v>14.92300034</v>
      </c>
      <c r="C93">
        <v>0.30448999999999998</v>
      </c>
      <c r="D93">
        <v>34.678001399999999</v>
      </c>
      <c r="E93">
        <v>0.30016999999999999</v>
      </c>
      <c r="F93">
        <v>37.617000580000003</v>
      </c>
      <c r="G93">
        <v>0.80519998000000004</v>
      </c>
      <c r="H93">
        <v>30.916999820000001</v>
      </c>
      <c r="J93" s="2">
        <f>TREND(Calibration!$A$2:$A$4,Calibration!$B$2:$B$4,C93)</f>
        <v>322.86285956990787</v>
      </c>
      <c r="K93" s="2">
        <f>TREND(Calibration!$A$2:$A$4,Calibration!$C$2:$C$4,E93)</f>
        <v>826.99794025418191</v>
      </c>
      <c r="L93" s="2">
        <f>TREND(Calibration!$A$2:$A$4,Calibration!$D$2:$D$4,G93)</f>
        <v>583.54242380771711</v>
      </c>
    </row>
    <row r="94" spans="1:12" x14ac:dyDescent="0.25">
      <c r="A94">
        <v>460109</v>
      </c>
      <c r="B94">
        <v>14.975000380000001</v>
      </c>
      <c r="C94">
        <v>0.30897998999999998</v>
      </c>
      <c r="D94">
        <v>34.624000549999998</v>
      </c>
      <c r="E94">
        <v>0.30044000999999998</v>
      </c>
      <c r="F94">
        <v>37.60400009</v>
      </c>
      <c r="G94">
        <v>0.81110000999999998</v>
      </c>
      <c r="H94">
        <v>30.920000080000001</v>
      </c>
      <c r="J94" s="2">
        <f>TREND(Calibration!$A$2:$A$4,Calibration!$B$2:$B$4,C94)</f>
        <v>342.71986136406645</v>
      </c>
      <c r="K94" s="2">
        <f>TREND(Calibration!$A$2:$A$4,Calibration!$C$2:$C$4,E94)</f>
        <v>829.10580667792942</v>
      </c>
      <c r="L94" s="2">
        <f>TREND(Calibration!$A$2:$A$4,Calibration!$D$2:$D$4,G94)</f>
        <v>587.72368903814197</v>
      </c>
    </row>
    <row r="95" spans="1:12" x14ac:dyDescent="0.25">
      <c r="A95">
        <v>465110</v>
      </c>
      <c r="B95">
        <v>14.977999690000001</v>
      </c>
      <c r="C95">
        <v>0.30919001000000002</v>
      </c>
      <c r="D95">
        <v>34.665000919999997</v>
      </c>
      <c r="E95">
        <v>0.30011000999999998</v>
      </c>
      <c r="F95">
        <v>37.611000060000002</v>
      </c>
      <c r="G95">
        <v>0.81110000999999998</v>
      </c>
      <c r="H95">
        <v>31.01300049</v>
      </c>
      <c r="J95" s="2">
        <f>TREND(Calibration!$A$2:$A$4,Calibration!$B$2:$B$4,C95)</f>
        <v>343.64867579724091</v>
      </c>
      <c r="K95" s="2">
        <f>TREND(Calibration!$A$2:$A$4,Calibration!$C$2:$C$4,E95)</f>
        <v>826.52962090763663</v>
      </c>
      <c r="L95" s="2">
        <f>TREND(Calibration!$A$2:$A$4,Calibration!$D$2:$D$4,G95)</f>
        <v>587.72368903814197</v>
      </c>
    </row>
    <row r="96" spans="1:12" x14ac:dyDescent="0.25">
      <c r="A96">
        <v>470100</v>
      </c>
      <c r="B96">
        <v>14.91800022</v>
      </c>
      <c r="C96">
        <v>0.31</v>
      </c>
      <c r="D96">
        <v>34.692001339999997</v>
      </c>
      <c r="E96">
        <v>0.30114001000000001</v>
      </c>
      <c r="F96">
        <v>37.54700089</v>
      </c>
      <c r="G96">
        <v>0.80299997000000001</v>
      </c>
      <c r="H96">
        <v>30.965000150000002</v>
      </c>
      <c r="J96" s="2">
        <f>TREND(Calibration!$A$2:$A$4,Calibration!$B$2:$B$4,C96)</f>
        <v>347.23086036407744</v>
      </c>
      <c r="K96" s="2">
        <f>TREND(Calibration!$A$2:$A$4,Calibration!$C$2:$C$4,E96)</f>
        <v>834.57044316036831</v>
      </c>
      <c r="L96" s="2">
        <f>TREND(Calibration!$A$2:$A$4,Calibration!$D$2:$D$4,G96)</f>
        <v>581.98330879989726</v>
      </c>
    </row>
    <row r="97" spans="1:12" x14ac:dyDescent="0.25">
      <c r="A97">
        <v>475100</v>
      </c>
      <c r="B97">
        <v>14.911000250000001</v>
      </c>
      <c r="C97">
        <v>0.30968001000000001</v>
      </c>
      <c r="D97">
        <v>34.685001370000002</v>
      </c>
      <c r="E97">
        <v>0.30151999000000002</v>
      </c>
      <c r="F97">
        <v>37.560001370000002</v>
      </c>
      <c r="G97">
        <v>0.80569999999999997</v>
      </c>
      <c r="H97">
        <v>30.99699974</v>
      </c>
      <c r="J97" s="2">
        <f>TREND(Calibration!$A$2:$A$4,Calibration!$B$2:$B$4,C97)</f>
        <v>345.81570309109634</v>
      </c>
      <c r="K97" s="2">
        <f>TREND(Calibration!$A$2:$A$4,Calibration!$C$2:$C$4,E97)</f>
        <v>837.53680397550738</v>
      </c>
      <c r="L97" s="2">
        <f>TREND(Calibration!$A$2:$A$4,Calibration!$D$2:$D$4,G97)</f>
        <v>583.8967806907358</v>
      </c>
    </row>
    <row r="98" spans="1:12" x14ac:dyDescent="0.25">
      <c r="A98">
        <v>480101</v>
      </c>
      <c r="B98">
        <v>14.87100029</v>
      </c>
      <c r="C98">
        <v>0.30880999999999997</v>
      </c>
      <c r="D98">
        <v>34.648998259999999</v>
      </c>
      <c r="E98">
        <v>0.30179</v>
      </c>
      <c r="F98">
        <v>37.606998439999998</v>
      </c>
      <c r="G98">
        <v>0.81330000999999996</v>
      </c>
      <c r="H98">
        <v>30.94199944</v>
      </c>
      <c r="J98" s="2">
        <f>TREND(Calibration!$A$2:$A$4,Calibration!$B$2:$B$4,C98)</f>
        <v>341.96807979328582</v>
      </c>
      <c r="K98" s="2">
        <f>TREND(Calibration!$A$2:$A$4,Calibration!$C$2:$C$4,E98)</f>
        <v>839.64467039925444</v>
      </c>
      <c r="L98" s="2">
        <f>TREND(Calibration!$A$2:$A$4,Calibration!$D$2:$D$4,G98)</f>
        <v>589.2827969591076</v>
      </c>
    </row>
    <row r="99" spans="1:12" x14ac:dyDescent="0.25">
      <c r="A99">
        <v>485100</v>
      </c>
      <c r="B99">
        <v>14.80000019</v>
      </c>
      <c r="C99">
        <v>0.30399999</v>
      </c>
      <c r="D99">
        <v>34.668998719999998</v>
      </c>
      <c r="E99">
        <v>0.30206000999999999</v>
      </c>
      <c r="F99">
        <v>37.566001890000003</v>
      </c>
      <c r="G99">
        <v>0.80839998000000002</v>
      </c>
      <c r="H99">
        <v>31.025999070000001</v>
      </c>
      <c r="J99" s="2">
        <f>TREND(Calibration!$A$2:$A$4,Calibration!$B$2:$B$4,C99)</f>
        <v>320.69578805100582</v>
      </c>
      <c r="K99" s="2">
        <f>TREND(Calibration!$A$2:$A$4,Calibration!$C$2:$C$4,E99)</f>
        <v>841.75253682300195</v>
      </c>
      <c r="L99" s="2">
        <f>TREND(Calibration!$A$2:$A$4,Calibration!$D$2:$D$4,G99)</f>
        <v>585.81021714730343</v>
      </c>
    </row>
    <row r="100" spans="1:12" x14ac:dyDescent="0.25">
      <c r="A100">
        <v>490109</v>
      </c>
      <c r="B100">
        <v>14.79599953</v>
      </c>
      <c r="C100">
        <v>0.30546001</v>
      </c>
      <c r="D100">
        <v>34.665000919999997</v>
      </c>
      <c r="E100">
        <v>0.30173000999999999</v>
      </c>
      <c r="F100">
        <v>37.645000459999999</v>
      </c>
      <c r="G100">
        <v>0.81709999</v>
      </c>
      <c r="H100">
        <v>31</v>
      </c>
      <c r="J100" s="2">
        <f>TREND(Calibration!$A$2:$A$4,Calibration!$B$2:$B$4,C100)</f>
        <v>327.15273333585219</v>
      </c>
      <c r="K100" s="2">
        <f>TREND(Calibration!$A$2:$A$4,Calibration!$C$2:$C$4,E100)</f>
        <v>839.17635105270961</v>
      </c>
      <c r="L100" s="2">
        <f>TREND(Calibration!$A$2:$A$4,Calibration!$D$2:$D$4,G100)</f>
        <v>591.975787376158</v>
      </c>
    </row>
    <row r="101" spans="1:12" x14ac:dyDescent="0.25">
      <c r="A101">
        <v>495191</v>
      </c>
      <c r="B101">
        <v>14.78299999</v>
      </c>
      <c r="C101">
        <v>0.30698001000000003</v>
      </c>
      <c r="D101">
        <v>34.63999939</v>
      </c>
      <c r="E101">
        <v>0.30179</v>
      </c>
      <c r="F101">
        <v>37.606998439999998</v>
      </c>
      <c r="G101">
        <v>0.81440002</v>
      </c>
      <c r="H101">
        <v>30.99699974</v>
      </c>
      <c r="J101" s="2">
        <f>TREND(Calibration!$A$2:$A$4,Calibration!$B$2:$B$4,C101)</f>
        <v>333.87494045148514</v>
      </c>
      <c r="K101" s="2">
        <f>TREND(Calibration!$A$2:$A$4,Calibration!$C$2:$C$4,E101)</f>
        <v>839.64467039925444</v>
      </c>
      <c r="L101" s="2">
        <f>TREND(Calibration!$A$2:$A$4,Calibration!$D$2:$D$4,G101)</f>
        <v>590.06235800644458</v>
      </c>
    </row>
    <row r="102" spans="1:12" x14ac:dyDescent="0.25">
      <c r="A102">
        <v>500102</v>
      </c>
      <c r="B102">
        <v>14.789999959999999</v>
      </c>
      <c r="C102">
        <v>0.30783999000000001</v>
      </c>
      <c r="D102">
        <v>34.678001399999999</v>
      </c>
      <c r="E102">
        <v>0.30107999000000002</v>
      </c>
      <c r="F102">
        <v>37.60400009</v>
      </c>
      <c r="G102">
        <v>0.80900002000000004</v>
      </c>
      <c r="H102">
        <v>31.01300049</v>
      </c>
      <c r="J102" s="2">
        <f>TREND(Calibration!$A$2:$A$4,Calibration!$B$2:$B$4,C102)</f>
        <v>337.67820602734173</v>
      </c>
      <c r="K102" s="2">
        <f>TREND(Calibration!$A$2:$A$4,Calibration!$C$2:$C$4,E102)</f>
        <v>834.10188961511699</v>
      </c>
      <c r="L102" s="2">
        <f>TREND(Calibration!$A$2:$A$4,Calibration!$D$2:$D$4,G102)</f>
        <v>586.23545674589263</v>
      </c>
    </row>
    <row r="103" spans="1:12" x14ac:dyDescent="0.25">
      <c r="A103">
        <v>505100</v>
      </c>
      <c r="B103">
        <v>14.91300011</v>
      </c>
      <c r="C103">
        <v>0.30978999000000002</v>
      </c>
      <c r="D103">
        <v>34.613998410000001</v>
      </c>
      <c r="E103">
        <v>0.30103001000000001</v>
      </c>
      <c r="F103">
        <v>37.601001740000001</v>
      </c>
      <c r="G103">
        <v>0.81599997999999996</v>
      </c>
      <c r="H103">
        <v>31.01600075</v>
      </c>
      <c r="J103" s="2">
        <f>TREND(Calibration!$A$2:$A$4,Calibration!$B$2:$B$4,C103)</f>
        <v>346.30209015594983</v>
      </c>
      <c r="K103" s="2">
        <f>TREND(Calibration!$A$2:$A$4,Calibration!$C$2:$C$4,E103)</f>
        <v>833.71171457027071</v>
      </c>
      <c r="L103" s="2">
        <f>TREND(Calibration!$A$2:$A$4,Calibration!$D$2:$D$4,G103)</f>
        <v>591.19622632882101</v>
      </c>
    </row>
    <row r="104" spans="1:12" x14ac:dyDescent="0.25">
      <c r="A104">
        <v>510100</v>
      </c>
      <c r="B104">
        <v>14.96500015</v>
      </c>
      <c r="C104">
        <v>0.30670999999999998</v>
      </c>
      <c r="D104">
        <v>34.624000549999998</v>
      </c>
      <c r="E104">
        <v>0.30114001000000001</v>
      </c>
      <c r="F104">
        <v>37.623001100000003</v>
      </c>
      <c r="G104">
        <v>0.81379997999999998</v>
      </c>
      <c r="H104">
        <v>31.041999820000001</v>
      </c>
      <c r="J104" s="2">
        <f>TREND(Calibration!$A$2:$A$4,Calibration!$B$2:$B$4,C104)</f>
        <v>332.68081996247702</v>
      </c>
      <c r="K104" s="2">
        <f>TREND(Calibration!$A$2:$A$4,Calibration!$C$2:$C$4,E104)</f>
        <v>834.57044316036831</v>
      </c>
      <c r="L104" s="2">
        <f>TREND(Calibration!$A$2:$A$4,Calibration!$D$2:$D$4,G104)</f>
        <v>589.63711840785538</v>
      </c>
    </row>
    <row r="105" spans="1:12" x14ac:dyDescent="0.25">
      <c r="A105">
        <v>515100</v>
      </c>
      <c r="B105">
        <v>15.00399971</v>
      </c>
      <c r="C105">
        <v>0.30946001000000001</v>
      </c>
      <c r="D105">
        <v>34.630001069999999</v>
      </c>
      <c r="E105">
        <v>0.30118999000000002</v>
      </c>
      <c r="F105">
        <v>37.632999419999997</v>
      </c>
      <c r="G105">
        <v>0.81169999000000004</v>
      </c>
      <c r="H105">
        <v>31.00300026</v>
      </c>
      <c r="J105" s="2">
        <f>TREND(Calibration!$A$2:$A$4,Calibration!$B$2:$B$4,C105)</f>
        <v>344.84275206120196</v>
      </c>
      <c r="K105" s="2">
        <f>TREND(Calibration!$A$2:$A$4,Calibration!$C$2:$C$4,E105)</f>
        <v>834.96061820521459</v>
      </c>
      <c r="L105" s="2">
        <f>TREND(Calibration!$A$2:$A$4,Calibration!$D$2:$D$4,G105)</f>
        <v>588.14888611560605</v>
      </c>
    </row>
    <row r="106" spans="1:12" x14ac:dyDescent="0.25">
      <c r="A106">
        <v>520100</v>
      </c>
      <c r="B106">
        <v>15.02000046</v>
      </c>
      <c r="C106">
        <v>0.30594999</v>
      </c>
      <c r="D106">
        <v>34.665000919999997</v>
      </c>
      <c r="E106">
        <v>0.30076000000000003</v>
      </c>
      <c r="F106">
        <v>37.562999730000001</v>
      </c>
      <c r="G106">
        <v>0.80519998000000004</v>
      </c>
      <c r="H106">
        <v>30.99699974</v>
      </c>
      <c r="J106" s="2">
        <f>TREND(Calibration!$A$2:$A$4,Calibration!$B$2:$B$4,C106)</f>
        <v>329.31967217961392</v>
      </c>
      <c r="K106" s="2">
        <f>TREND(Calibration!$A$2:$A$4,Calibration!$C$2:$C$4,E106)</f>
        <v>831.60384814652366</v>
      </c>
      <c r="L106" s="2">
        <f>TREND(Calibration!$A$2:$A$4,Calibration!$D$2:$D$4,G106)</f>
        <v>583.54242380771711</v>
      </c>
    </row>
    <row r="107" spans="1:12" x14ac:dyDescent="0.25">
      <c r="A107">
        <v>525100</v>
      </c>
      <c r="B107">
        <v>15.053000450000001</v>
      </c>
      <c r="C107">
        <v>0.31049000999999998</v>
      </c>
      <c r="D107">
        <v>34.652000430000001</v>
      </c>
      <c r="E107">
        <v>0.30107999000000002</v>
      </c>
      <c r="F107">
        <v>37.645000459999999</v>
      </c>
      <c r="G107">
        <v>0.81650001000000005</v>
      </c>
      <c r="H107">
        <v>31</v>
      </c>
      <c r="J107" s="2">
        <f>TREND(Calibration!$A$2:$A$4,Calibration!$B$2:$B$4,C107)</f>
        <v>349.39793188297949</v>
      </c>
      <c r="K107" s="2">
        <f>TREND(Calibration!$A$2:$A$4,Calibration!$C$2:$C$4,E107)</f>
        <v>834.10188961511699</v>
      </c>
      <c r="L107" s="2">
        <f>TREND(Calibration!$A$2:$A$4,Calibration!$D$2:$D$4,G107)</f>
        <v>591.55059029869403</v>
      </c>
    </row>
    <row r="108" spans="1:12" x14ac:dyDescent="0.25">
      <c r="A108">
        <v>530100</v>
      </c>
      <c r="B108">
        <v>15.06200027</v>
      </c>
      <c r="C108">
        <v>0.30880999999999997</v>
      </c>
      <c r="D108">
        <v>34.63999939</v>
      </c>
      <c r="E108">
        <v>0.30114001000000001</v>
      </c>
      <c r="F108">
        <v>37.638999939999998</v>
      </c>
      <c r="G108">
        <v>0.81650001000000005</v>
      </c>
      <c r="H108">
        <v>30.974000929999999</v>
      </c>
      <c r="J108" s="2">
        <f>TREND(Calibration!$A$2:$A$4,Calibration!$B$2:$B$4,C108)</f>
        <v>341.96807979328582</v>
      </c>
      <c r="K108" s="2">
        <f>TREND(Calibration!$A$2:$A$4,Calibration!$C$2:$C$4,E108)</f>
        <v>834.57044316036831</v>
      </c>
      <c r="L108" s="2">
        <f>TREND(Calibration!$A$2:$A$4,Calibration!$D$2:$D$4,G108)</f>
        <v>591.55059029869403</v>
      </c>
    </row>
    <row r="109" spans="1:12" x14ac:dyDescent="0.25">
      <c r="A109">
        <v>535101</v>
      </c>
      <c r="B109">
        <v>15.036000250000001</v>
      </c>
      <c r="C109">
        <v>0.30860000999999998</v>
      </c>
      <c r="D109">
        <v>34.655998230000002</v>
      </c>
      <c r="E109">
        <v>0.30107999000000002</v>
      </c>
      <c r="F109">
        <v>37.611000060000002</v>
      </c>
      <c r="G109">
        <v>0.81650001000000005</v>
      </c>
      <c r="H109">
        <v>30.993999479999999</v>
      </c>
      <c r="J109" s="2">
        <f>TREND(Calibration!$A$2:$A$4,Calibration!$B$2:$B$4,C109)</f>
        <v>341.03939803525168</v>
      </c>
      <c r="K109" s="2">
        <f>TREND(Calibration!$A$2:$A$4,Calibration!$C$2:$C$4,E109)</f>
        <v>834.10188961511699</v>
      </c>
      <c r="L109" s="2">
        <f>TREND(Calibration!$A$2:$A$4,Calibration!$D$2:$D$4,G109)</f>
        <v>591.55059029869403</v>
      </c>
    </row>
    <row r="110" spans="1:12" x14ac:dyDescent="0.25">
      <c r="A110">
        <v>540101</v>
      </c>
      <c r="B110">
        <v>14.96500015</v>
      </c>
      <c r="C110">
        <v>0.30983999000000001</v>
      </c>
      <c r="D110">
        <v>34.655998230000002</v>
      </c>
      <c r="E110">
        <v>0.30107999000000002</v>
      </c>
      <c r="F110">
        <v>37.613998410000001</v>
      </c>
      <c r="G110">
        <v>0.81110000999999998</v>
      </c>
      <c r="H110">
        <v>30.920000080000001</v>
      </c>
      <c r="J110" s="2">
        <f>TREND(Calibration!$A$2:$A$4,Calibration!$B$2:$B$4,C110)</f>
        <v>346.52321539001673</v>
      </c>
      <c r="K110" s="2">
        <f>TREND(Calibration!$A$2:$A$4,Calibration!$C$2:$C$4,E110)</f>
        <v>834.10188961511699</v>
      </c>
      <c r="L110" s="2">
        <f>TREND(Calibration!$A$2:$A$4,Calibration!$D$2:$D$4,G110)</f>
        <v>587.72368903814197</v>
      </c>
    </row>
    <row r="111" spans="1:12" x14ac:dyDescent="0.25">
      <c r="A111">
        <v>545102</v>
      </c>
      <c r="B111">
        <v>14.90699959</v>
      </c>
      <c r="C111">
        <v>0.30794999000000001</v>
      </c>
      <c r="D111">
        <v>34.674999239999998</v>
      </c>
      <c r="E111">
        <v>0.30044000999999998</v>
      </c>
      <c r="F111">
        <v>37.578998570000003</v>
      </c>
      <c r="G111">
        <v>0.81220000999999997</v>
      </c>
      <c r="H111">
        <v>31.01300049</v>
      </c>
      <c r="J111" s="2">
        <f>TREND(Calibration!$A$2:$A$4,Calibration!$B$2:$B$4,C111)</f>
        <v>338.16468154228892</v>
      </c>
      <c r="K111" s="2">
        <f>TREND(Calibration!$A$2:$A$4,Calibration!$C$2:$C$4,E111)</f>
        <v>829.10580667792942</v>
      </c>
      <c r="L111" s="2">
        <f>TREND(Calibration!$A$2:$A$4,Calibration!$D$2:$D$4,G111)</f>
        <v>588.50324299862473</v>
      </c>
    </row>
    <row r="112" spans="1:12" x14ac:dyDescent="0.25">
      <c r="A112">
        <v>550105</v>
      </c>
      <c r="B112">
        <v>14.873999599999999</v>
      </c>
      <c r="C112">
        <v>0.30535001000000001</v>
      </c>
      <c r="D112">
        <v>34.64599991</v>
      </c>
      <c r="E112">
        <v>0.30081001000000002</v>
      </c>
      <c r="F112">
        <v>37.606998439999998</v>
      </c>
      <c r="G112">
        <v>0.81919998000000005</v>
      </c>
      <c r="H112">
        <v>31.01600075</v>
      </c>
      <c r="J112" s="2">
        <f>TREND(Calibration!$A$2:$A$4,Calibration!$B$2:$B$4,C112)</f>
        <v>326.666257820905</v>
      </c>
      <c r="K112" s="2">
        <f>TREND(Calibration!$A$2:$A$4,Calibration!$C$2:$C$4,E112)</f>
        <v>831.99425739007597</v>
      </c>
      <c r="L112" s="2">
        <f>TREND(Calibration!$A$2:$A$4,Calibration!$D$2:$D$4,G112)</f>
        <v>593.46401966840745</v>
      </c>
    </row>
    <row r="113" spans="1:12" x14ac:dyDescent="0.25">
      <c r="A113">
        <v>555101</v>
      </c>
      <c r="B113">
        <v>14.864000320000001</v>
      </c>
      <c r="C113">
        <v>0.31389001</v>
      </c>
      <c r="D113">
        <v>34.659000399999996</v>
      </c>
      <c r="E113">
        <v>0.30118999000000002</v>
      </c>
      <c r="F113">
        <v>37.59500122</v>
      </c>
      <c r="G113">
        <v>0.81279999000000003</v>
      </c>
      <c r="H113">
        <v>30.94199944</v>
      </c>
      <c r="J113" s="2">
        <f>TREND(Calibration!$A$2:$A$4,Calibration!$B$2:$B$4,C113)</f>
        <v>364.43444779952711</v>
      </c>
      <c r="K113" s="2">
        <f>TREND(Calibration!$A$2:$A$4,Calibration!$C$2:$C$4,E113)</f>
        <v>834.96061820521459</v>
      </c>
      <c r="L113" s="2">
        <f>TREND(Calibration!$A$2:$A$4,Calibration!$D$2:$D$4,G113)</f>
        <v>588.92844007608892</v>
      </c>
    </row>
    <row r="114" spans="1:12" x14ac:dyDescent="0.25">
      <c r="A114">
        <v>560154</v>
      </c>
      <c r="B114">
        <v>14.928999900000001</v>
      </c>
      <c r="C114">
        <v>0.31075998999999999</v>
      </c>
      <c r="D114">
        <v>34.652000430000001</v>
      </c>
      <c r="E114">
        <v>0.30114001000000001</v>
      </c>
      <c r="F114">
        <v>37.601001740000001</v>
      </c>
      <c r="G114">
        <v>0.81220000999999997</v>
      </c>
      <c r="H114">
        <v>30.93899918</v>
      </c>
      <c r="J114" s="2">
        <f>TREND(Calibration!$A$2:$A$4,Calibration!$B$2:$B$4,C114)</f>
        <v>350.59191969684707</v>
      </c>
      <c r="K114" s="2">
        <f>TREND(Calibration!$A$2:$A$4,Calibration!$C$2:$C$4,E114)</f>
        <v>834.57044316036831</v>
      </c>
      <c r="L114" s="2">
        <f>TREND(Calibration!$A$2:$A$4,Calibration!$D$2:$D$4,G114)</f>
        <v>588.50324299862473</v>
      </c>
    </row>
    <row r="115" spans="1:12" x14ac:dyDescent="0.25">
      <c r="A115">
        <v>565138</v>
      </c>
      <c r="B115">
        <v>14.93299961</v>
      </c>
      <c r="C115">
        <v>0.31226999</v>
      </c>
      <c r="D115">
        <v>34.661998750000002</v>
      </c>
      <c r="E115">
        <v>0.30151999000000002</v>
      </c>
      <c r="F115">
        <v>37.582000729999997</v>
      </c>
      <c r="G115">
        <v>0.81220000999999997</v>
      </c>
      <c r="H115">
        <v>30.958000179999999</v>
      </c>
      <c r="J115" s="2">
        <f>TREND(Calibration!$A$2:$A$4,Calibration!$B$2:$B$4,C115)</f>
        <v>357.26990176566665</v>
      </c>
      <c r="K115" s="2">
        <f>TREND(Calibration!$A$2:$A$4,Calibration!$C$2:$C$4,E115)</f>
        <v>837.53680397550738</v>
      </c>
      <c r="L115" s="2">
        <f>TREND(Calibration!$A$2:$A$4,Calibration!$D$2:$D$4,G115)</f>
        <v>588.50324299862473</v>
      </c>
    </row>
    <row r="116" spans="1:12" x14ac:dyDescent="0.25">
      <c r="A116">
        <v>570109</v>
      </c>
      <c r="B116">
        <v>14.899999619999999</v>
      </c>
      <c r="C116">
        <v>0.30935001000000001</v>
      </c>
      <c r="D116">
        <v>34.652000430000001</v>
      </c>
      <c r="E116">
        <v>0.30199999</v>
      </c>
      <c r="F116">
        <v>37.541000369999999</v>
      </c>
      <c r="G116">
        <v>0.81010002000000003</v>
      </c>
      <c r="H116">
        <v>30.99699974</v>
      </c>
      <c r="J116" s="2">
        <f>TREND(Calibration!$A$2:$A$4,Calibration!$B$2:$B$4,C116)</f>
        <v>344.356276546255</v>
      </c>
      <c r="K116" s="2">
        <f>TREND(Calibration!$A$2:$A$4,Calibration!$C$2:$C$4,E116)</f>
        <v>841.28398327775062</v>
      </c>
      <c r="L116" s="2">
        <f>TREND(Calibration!$A$2:$A$4,Calibration!$D$2:$D$4,G116)</f>
        <v>587.01501070637539</v>
      </c>
    </row>
    <row r="117" spans="1:12" x14ac:dyDescent="0.25">
      <c r="A117">
        <v>575100</v>
      </c>
      <c r="B117">
        <v>14.88099957</v>
      </c>
      <c r="C117">
        <v>0.30816999</v>
      </c>
      <c r="D117">
        <v>34.661998750000002</v>
      </c>
      <c r="E117">
        <v>0.30210998999999999</v>
      </c>
      <c r="F117">
        <v>37.613998410000001</v>
      </c>
      <c r="G117">
        <v>0.81650001000000005</v>
      </c>
      <c r="H117">
        <v>30.916999820000001</v>
      </c>
      <c r="J117" s="2">
        <f>TREND(Calibration!$A$2:$A$4,Calibration!$B$2:$B$4,C117)</f>
        <v>339.13763257218307</v>
      </c>
      <c r="K117" s="2">
        <f>TREND(Calibration!$A$2:$A$4,Calibration!$C$2:$C$4,E117)</f>
        <v>842.14271186784822</v>
      </c>
      <c r="L117" s="2">
        <f>TREND(Calibration!$A$2:$A$4,Calibration!$D$2:$D$4,G117)</f>
        <v>591.55059029869403</v>
      </c>
    </row>
    <row r="118" spans="1:12" x14ac:dyDescent="0.25">
      <c r="A118">
        <v>580101</v>
      </c>
      <c r="B118">
        <v>14.8579998</v>
      </c>
      <c r="C118">
        <v>0.30880999999999997</v>
      </c>
      <c r="D118">
        <v>34.694000240000001</v>
      </c>
      <c r="E118">
        <v>0.30281001000000002</v>
      </c>
      <c r="F118">
        <v>37.560001370000002</v>
      </c>
      <c r="G118">
        <v>0.80790001</v>
      </c>
      <c r="H118">
        <v>30.900999070000001</v>
      </c>
      <c r="J118" s="2">
        <f>TREND(Calibration!$A$2:$A$4,Calibration!$B$2:$B$4,C118)</f>
        <v>341.96807979328582</v>
      </c>
      <c r="K118" s="2">
        <f>TREND(Calibration!$A$2:$A$4,Calibration!$C$2:$C$4,E118)</f>
        <v>847.60750448275826</v>
      </c>
      <c r="L118" s="2">
        <f>TREND(Calibration!$A$2:$A$4,Calibration!$D$2:$D$4,G118)</f>
        <v>585.45589569855565</v>
      </c>
    </row>
    <row r="119" spans="1:12" x14ac:dyDescent="0.25">
      <c r="A119">
        <v>585102</v>
      </c>
      <c r="B119">
        <v>14.82900047</v>
      </c>
      <c r="C119">
        <v>0.30794999000000001</v>
      </c>
      <c r="D119">
        <v>34.685001370000002</v>
      </c>
      <c r="E119">
        <v>0.30314001000000002</v>
      </c>
      <c r="F119">
        <v>37.534000399999996</v>
      </c>
      <c r="G119">
        <v>0.80790001</v>
      </c>
      <c r="H119">
        <v>30.916999820000001</v>
      </c>
      <c r="J119" s="2">
        <f>TREND(Calibration!$A$2:$A$4,Calibration!$B$2:$B$4,C119)</f>
        <v>338.16468154228892</v>
      </c>
      <c r="K119" s="2">
        <f>TREND(Calibration!$A$2:$A$4,Calibration!$C$2:$C$4,E119)</f>
        <v>850.1836902530506</v>
      </c>
      <c r="L119" s="2">
        <f>TREND(Calibration!$A$2:$A$4,Calibration!$D$2:$D$4,G119)</f>
        <v>585.45589569855565</v>
      </c>
    </row>
    <row r="120" spans="1:12" x14ac:dyDescent="0.25">
      <c r="A120">
        <v>590108</v>
      </c>
      <c r="B120">
        <v>14.805999760000001</v>
      </c>
      <c r="C120">
        <v>0.30880999999999997</v>
      </c>
      <c r="D120">
        <v>34.665000919999997</v>
      </c>
      <c r="E120">
        <v>0.30410999</v>
      </c>
      <c r="F120">
        <v>37.556999210000001</v>
      </c>
      <c r="G120">
        <v>0.80790001</v>
      </c>
      <c r="H120">
        <v>30.951999659999998</v>
      </c>
      <c r="J120" s="2">
        <f>TREND(Calibration!$A$2:$A$4,Calibration!$B$2:$B$4,C120)</f>
        <v>341.96807979328582</v>
      </c>
      <c r="K120" s="2">
        <f>TREND(Calibration!$A$2:$A$4,Calibration!$C$2:$C$4,E120)</f>
        <v>857.75595896053051</v>
      </c>
      <c r="L120" s="2">
        <f>TREND(Calibration!$A$2:$A$4,Calibration!$D$2:$D$4,G120)</f>
        <v>585.45589569855565</v>
      </c>
    </row>
    <row r="121" spans="1:12" x14ac:dyDescent="0.25">
      <c r="A121">
        <v>595100</v>
      </c>
      <c r="B121">
        <v>14.75399971</v>
      </c>
      <c r="C121">
        <v>0.30691998999999998</v>
      </c>
      <c r="D121">
        <v>34.665000919999997</v>
      </c>
      <c r="E121">
        <v>0.30406000999999999</v>
      </c>
      <c r="F121">
        <v>37.560001370000002</v>
      </c>
      <c r="G121">
        <v>0.81870001999999997</v>
      </c>
      <c r="H121">
        <v>30.958000179999999</v>
      </c>
      <c r="J121" s="2">
        <f>TREND(Calibration!$A$2:$A$4,Calibration!$B$2:$B$4,C121)</f>
        <v>333.60950172051116</v>
      </c>
      <c r="K121" s="2">
        <f>TREND(Calibration!$A$2:$A$4,Calibration!$C$2:$C$4,E121)</f>
        <v>857.36578391568423</v>
      </c>
      <c r="L121" s="2">
        <f>TREND(Calibration!$A$2:$A$4,Calibration!$D$2:$D$4,G121)</f>
        <v>593.10970530651377</v>
      </c>
    </row>
    <row r="122" spans="1:12" x14ac:dyDescent="0.25">
      <c r="A122">
        <v>600135</v>
      </c>
      <c r="B122">
        <v>14.774000170000001</v>
      </c>
      <c r="C122">
        <v>0.30676001000000003</v>
      </c>
      <c r="D122">
        <v>34.648998259999999</v>
      </c>
      <c r="E122">
        <v>0.30379</v>
      </c>
      <c r="F122">
        <v>37.601001740000001</v>
      </c>
      <c r="G122">
        <v>0.81550001999999999</v>
      </c>
      <c r="H122">
        <v>30.916999820000001</v>
      </c>
      <c r="J122" s="2">
        <f>TREND(Calibration!$A$2:$A$4,Calibration!$B$2:$B$4,C122)</f>
        <v>332.901989421591</v>
      </c>
      <c r="K122" s="2">
        <f>TREND(Calibration!$A$2:$A$4,Calibration!$C$2:$C$4,E122)</f>
        <v>855.25791749193718</v>
      </c>
      <c r="L122" s="2">
        <f>TREND(Calibration!$A$2:$A$4,Calibration!$D$2:$D$4,G122)</f>
        <v>590.84191196692746</v>
      </c>
    </row>
    <row r="123" spans="1:12" x14ac:dyDescent="0.25">
      <c r="A123">
        <v>605277</v>
      </c>
      <c r="B123">
        <v>14.85499954</v>
      </c>
      <c r="C123">
        <v>0.30930001000000001</v>
      </c>
      <c r="D123">
        <v>34.674999239999998</v>
      </c>
      <c r="E123">
        <v>0.30379</v>
      </c>
      <c r="F123">
        <v>37.611000060000002</v>
      </c>
      <c r="G123">
        <v>0.81980001999999996</v>
      </c>
      <c r="H123">
        <v>30.929000850000001</v>
      </c>
      <c r="J123" s="2">
        <f>TREND(Calibration!$A$2:$A$4,Calibration!$B$2:$B$4,C123)</f>
        <v>344.1351513121881</v>
      </c>
      <c r="K123" s="2">
        <f>TREND(Calibration!$A$2:$A$4,Calibration!$C$2:$C$4,E123)</f>
        <v>855.25791749193718</v>
      </c>
      <c r="L123" s="2">
        <f>TREND(Calibration!$A$2:$A$4,Calibration!$D$2:$D$4,G123)</f>
        <v>593.88925926699653</v>
      </c>
    </row>
    <row r="124" spans="1:12" x14ac:dyDescent="0.25">
      <c r="A124">
        <v>610101</v>
      </c>
      <c r="B124">
        <v>14.90699959</v>
      </c>
      <c r="C124">
        <v>0.31064998999999999</v>
      </c>
      <c r="D124">
        <v>34.655998230000002</v>
      </c>
      <c r="E124">
        <v>0.30379</v>
      </c>
      <c r="F124">
        <v>37.54700089</v>
      </c>
      <c r="G124">
        <v>0.80519998000000004</v>
      </c>
      <c r="H124">
        <v>30.974000929999999</v>
      </c>
      <c r="J124" s="2">
        <f>TREND(Calibration!$A$2:$A$4,Calibration!$B$2:$B$4,C124)</f>
        <v>350.10544418189988</v>
      </c>
      <c r="K124" s="2">
        <f>TREND(Calibration!$A$2:$A$4,Calibration!$C$2:$C$4,E124)</f>
        <v>855.25791749193718</v>
      </c>
      <c r="L124" s="2">
        <f>TREND(Calibration!$A$2:$A$4,Calibration!$D$2:$D$4,G124)</f>
        <v>583.54242380771711</v>
      </c>
    </row>
    <row r="125" spans="1:12" x14ac:dyDescent="0.25">
      <c r="A125">
        <v>615100</v>
      </c>
      <c r="B125">
        <v>14.975000380000001</v>
      </c>
      <c r="C125">
        <v>0.31108001000000002</v>
      </c>
      <c r="D125">
        <v>34.643001560000002</v>
      </c>
      <c r="E125">
        <v>0.30307999000000002</v>
      </c>
      <c r="F125">
        <v>37.590999600000004</v>
      </c>
      <c r="G125">
        <v>0.81110000999999998</v>
      </c>
      <c r="H125">
        <v>30.968000409999998</v>
      </c>
      <c r="J125" s="2">
        <f>TREND(Calibration!$A$2:$A$4,Calibration!$B$2:$B$4,C125)</f>
        <v>352.00720964496873</v>
      </c>
      <c r="K125" s="2">
        <f>TREND(Calibration!$A$2:$A$4,Calibration!$C$2:$C$4,E125)</f>
        <v>849.71513670779927</v>
      </c>
      <c r="L125" s="2">
        <f>TREND(Calibration!$A$2:$A$4,Calibration!$D$2:$D$4,G125)</f>
        <v>587.72368903814197</v>
      </c>
    </row>
    <row r="126" spans="1:12" x14ac:dyDescent="0.25">
      <c r="A126">
        <v>620103</v>
      </c>
      <c r="B126">
        <v>14.980999949999999</v>
      </c>
      <c r="C126">
        <v>0.30972999000000001</v>
      </c>
      <c r="D126">
        <v>34.680999759999999</v>
      </c>
      <c r="E126">
        <v>0.30314001000000002</v>
      </c>
      <c r="F126">
        <v>37.582000729999997</v>
      </c>
      <c r="G126">
        <v>0.81279999000000003</v>
      </c>
      <c r="H126">
        <v>30.913000109999999</v>
      </c>
      <c r="J126" s="2">
        <f>TREND(Calibration!$A$2:$A$4,Calibration!$B$2:$B$4,C126)</f>
        <v>346.03673987506954</v>
      </c>
      <c r="K126" s="2">
        <f>TREND(Calibration!$A$2:$A$4,Calibration!$C$2:$C$4,E126)</f>
        <v>850.1836902530506</v>
      </c>
      <c r="L126" s="2">
        <f>TREND(Calibration!$A$2:$A$4,Calibration!$D$2:$D$4,G126)</f>
        <v>588.92844007608892</v>
      </c>
    </row>
    <row r="127" spans="1:12" x14ac:dyDescent="0.25">
      <c r="A127">
        <v>625101</v>
      </c>
      <c r="B127">
        <v>14.99100018</v>
      </c>
      <c r="C127">
        <v>0.30941001000000001</v>
      </c>
      <c r="D127">
        <v>34.63999939</v>
      </c>
      <c r="E127">
        <v>0.30237999999999998</v>
      </c>
      <c r="F127">
        <v>37.611000060000002</v>
      </c>
      <c r="G127">
        <v>0.80519998000000004</v>
      </c>
      <c r="H127">
        <v>31.00300026</v>
      </c>
      <c r="J127" s="2">
        <f>TREND(Calibration!$A$2:$A$4,Calibration!$B$2:$B$4,C127)</f>
        <v>344.62162682713529</v>
      </c>
      <c r="K127" s="2">
        <f>TREND(Calibration!$A$2:$A$4,Calibration!$C$2:$C$4,E127)</f>
        <v>844.25057829159573</v>
      </c>
      <c r="L127" s="2">
        <f>TREND(Calibration!$A$2:$A$4,Calibration!$D$2:$D$4,G127)</f>
        <v>583.54242380771711</v>
      </c>
    </row>
    <row r="128" spans="1:12" x14ac:dyDescent="0.25">
      <c r="A128">
        <v>630102</v>
      </c>
      <c r="B128">
        <v>14.894000050000001</v>
      </c>
      <c r="C128">
        <v>0.31102999999999997</v>
      </c>
      <c r="D128">
        <v>34.665000919999997</v>
      </c>
      <c r="E128">
        <v>0.30151999000000002</v>
      </c>
      <c r="F128">
        <v>37.576000209999997</v>
      </c>
      <c r="G128">
        <v>0.79329996999999997</v>
      </c>
      <c r="H128">
        <v>30.945999149999999</v>
      </c>
      <c r="J128" s="2">
        <f>TREND(Calibration!$A$2:$A$4,Calibration!$B$2:$B$4,C128)</f>
        <v>351.78604018585497</v>
      </c>
      <c r="K128" s="2">
        <f>TREND(Calibration!$A$2:$A$4,Calibration!$C$2:$C$4,E128)</f>
        <v>837.53680397550738</v>
      </c>
      <c r="L128" s="2">
        <f>TREND(Calibration!$A$2:$A$4,Calibration!$D$2:$D$4,G128)</f>
        <v>575.109060239276</v>
      </c>
    </row>
    <row r="129" spans="1:12" x14ac:dyDescent="0.25">
      <c r="A129">
        <v>635101</v>
      </c>
      <c r="B129">
        <v>14.84200001</v>
      </c>
      <c r="C129">
        <v>0.31233000999999999</v>
      </c>
      <c r="D129">
        <v>34.636001589999999</v>
      </c>
      <c r="E129">
        <v>0.30070998999999998</v>
      </c>
      <c r="F129">
        <v>37.617000580000003</v>
      </c>
      <c r="G129">
        <v>0.80519998000000004</v>
      </c>
      <c r="H129">
        <v>30.993999479999999</v>
      </c>
      <c r="J129" s="2">
        <f>TREND(Calibration!$A$2:$A$4,Calibration!$B$2:$B$4,C129)</f>
        <v>357.53534049664063</v>
      </c>
      <c r="K129" s="2">
        <f>TREND(Calibration!$A$2:$A$4,Calibration!$C$2:$C$4,E129)</f>
        <v>831.21343890297044</v>
      </c>
      <c r="L129" s="2">
        <f>TREND(Calibration!$A$2:$A$4,Calibration!$D$2:$D$4,G129)</f>
        <v>583.54242380771711</v>
      </c>
    </row>
    <row r="130" spans="1:12" x14ac:dyDescent="0.25">
      <c r="A130">
        <v>640100</v>
      </c>
      <c r="B130">
        <v>14.7670002</v>
      </c>
      <c r="C130">
        <v>0.31302999999999997</v>
      </c>
      <c r="D130">
        <v>34.630001069999999</v>
      </c>
      <c r="E130">
        <v>0.29876000000000003</v>
      </c>
      <c r="F130">
        <v>37.645000459999999</v>
      </c>
      <c r="G130">
        <v>0.80949998000000001</v>
      </c>
      <c r="H130">
        <v>30.961999890000001</v>
      </c>
      <c r="J130" s="2">
        <f>TREND(Calibration!$A$2:$A$4,Calibration!$B$2:$B$4,C130)</f>
        <v>360.63104954852997</v>
      </c>
      <c r="K130" s="2">
        <f>TREND(Calibration!$A$2:$A$4,Calibration!$C$2:$C$4,E130)</f>
        <v>815.99060105384092</v>
      </c>
      <c r="L130" s="2">
        <f>TREND(Calibration!$A$2:$A$4,Calibration!$D$2:$D$4,G130)</f>
        <v>586.58977110778619</v>
      </c>
    </row>
    <row r="131" spans="1:12" x14ac:dyDescent="0.25">
      <c r="A131">
        <v>645137</v>
      </c>
      <c r="B131">
        <v>14.756999970000001</v>
      </c>
      <c r="C131">
        <v>0.31134999000000002</v>
      </c>
      <c r="D131">
        <v>34.648998259999999</v>
      </c>
      <c r="E131">
        <v>0.29794999999999999</v>
      </c>
      <c r="F131">
        <v>37.611000060000002</v>
      </c>
      <c r="G131">
        <v>0.81169999000000004</v>
      </c>
      <c r="H131">
        <v>31</v>
      </c>
      <c r="J131" s="2">
        <f>TREND(Calibration!$A$2:$A$4,Calibration!$B$2:$B$4,C131)</f>
        <v>353.2011974588363</v>
      </c>
      <c r="K131" s="2">
        <f>TREND(Calibration!$A$2:$A$4,Calibration!$C$2:$C$4,E131)</f>
        <v>809.66723598130443</v>
      </c>
      <c r="L131" s="2">
        <f>TREND(Calibration!$A$2:$A$4,Calibration!$D$2:$D$4,G131)</f>
        <v>588.14888611560605</v>
      </c>
    </row>
    <row r="132" spans="1:12" x14ac:dyDescent="0.25">
      <c r="A132">
        <v>650112</v>
      </c>
      <c r="B132">
        <v>14.670000079999999</v>
      </c>
      <c r="C132">
        <v>0.31075998999999999</v>
      </c>
      <c r="D132">
        <v>34.655998230000002</v>
      </c>
      <c r="E132">
        <v>0.29752001</v>
      </c>
      <c r="F132">
        <v>37.562999730000001</v>
      </c>
      <c r="G132">
        <v>0.80519998000000004</v>
      </c>
      <c r="H132">
        <v>30.916999820000001</v>
      </c>
      <c r="J132" s="2">
        <f>TREND(Calibration!$A$2:$A$4,Calibration!$B$2:$B$4,C132)</f>
        <v>350.59191969684707</v>
      </c>
      <c r="K132" s="2">
        <f>TREND(Calibration!$A$2:$A$4,Calibration!$C$2:$C$4,E132)</f>
        <v>806.3104659226135</v>
      </c>
      <c r="L132" s="2">
        <f>TREND(Calibration!$A$2:$A$4,Calibration!$D$2:$D$4,G132)</f>
        <v>583.54242380771711</v>
      </c>
    </row>
    <row r="133" spans="1:12" x14ac:dyDescent="0.25">
      <c r="A133">
        <v>655101</v>
      </c>
      <c r="B133">
        <v>14.68299961</v>
      </c>
      <c r="C133">
        <v>0.31043999999999999</v>
      </c>
      <c r="D133">
        <v>34.643001560000002</v>
      </c>
      <c r="E133">
        <v>0.29686998999999997</v>
      </c>
      <c r="F133">
        <v>37.571998600000001</v>
      </c>
      <c r="G133">
        <v>0.81440002</v>
      </c>
      <c r="H133">
        <v>30.989999770000001</v>
      </c>
      <c r="J133" s="2">
        <f>TREND(Calibration!$A$2:$A$4,Calibration!$B$2:$B$4,C133)</f>
        <v>349.17676242386597</v>
      </c>
      <c r="K133" s="2">
        <f>TREND(Calibration!$A$2:$A$4,Calibration!$C$2:$C$4,E133)</f>
        <v>801.23600448502043</v>
      </c>
      <c r="L133" s="2">
        <f>TREND(Calibration!$A$2:$A$4,Calibration!$D$2:$D$4,G133)</f>
        <v>590.06235800644458</v>
      </c>
    </row>
    <row r="134" spans="1:12" x14ac:dyDescent="0.25">
      <c r="A134">
        <v>660100</v>
      </c>
      <c r="B134">
        <v>14.727999690000001</v>
      </c>
      <c r="C134">
        <v>0.31226999</v>
      </c>
      <c r="D134">
        <v>34.636001589999999</v>
      </c>
      <c r="E134">
        <v>0.29621999999999998</v>
      </c>
      <c r="F134">
        <v>37.59500122</v>
      </c>
      <c r="G134">
        <v>0.81279999000000003</v>
      </c>
      <c r="H134">
        <v>30.93600082</v>
      </c>
      <c r="J134" s="2">
        <f>TREND(Calibration!$A$2:$A$4,Calibration!$B$2:$B$4,C134)</f>
        <v>357.26990176566665</v>
      </c>
      <c r="K134" s="2">
        <f>TREND(Calibration!$A$2:$A$4,Calibration!$C$2:$C$4,E134)</f>
        <v>796.16177724613431</v>
      </c>
      <c r="L134" s="2">
        <f>TREND(Calibration!$A$2:$A$4,Calibration!$D$2:$D$4,G134)</f>
        <v>588.92844007608892</v>
      </c>
    </row>
    <row r="135" spans="1:12" x14ac:dyDescent="0.25">
      <c r="A135">
        <v>665125</v>
      </c>
      <c r="B135">
        <v>14.74400043</v>
      </c>
      <c r="C135">
        <v>0.31345999000000002</v>
      </c>
      <c r="D135">
        <v>34.619998930000001</v>
      </c>
      <c r="E135">
        <v>0.29481000000000002</v>
      </c>
      <c r="F135">
        <v>37.588001249999998</v>
      </c>
      <c r="G135">
        <v>0.81440002</v>
      </c>
      <c r="H135">
        <v>30.993999479999999</v>
      </c>
      <c r="J135" s="2">
        <f>TREND(Calibration!$A$2:$A$4,Calibration!$B$2:$B$4,C135)</f>
        <v>362.53268233645849</v>
      </c>
      <c r="K135" s="2">
        <f>TREND(Calibration!$A$2:$A$4,Calibration!$C$2:$C$4,E135)</f>
        <v>785.15443804579331</v>
      </c>
      <c r="L135" s="2">
        <f>TREND(Calibration!$A$2:$A$4,Calibration!$D$2:$D$4,G135)</f>
        <v>590.06235800644458</v>
      </c>
    </row>
    <row r="136" spans="1:12" x14ac:dyDescent="0.25">
      <c r="A136">
        <v>670101</v>
      </c>
      <c r="B136">
        <v>14.75399971</v>
      </c>
      <c r="C136">
        <v>0.31395000000000001</v>
      </c>
      <c r="D136">
        <v>34.632999419999997</v>
      </c>
      <c r="E136">
        <v>0.29368000999999999</v>
      </c>
      <c r="F136">
        <v>37.613998410000001</v>
      </c>
      <c r="G136">
        <v>0.81110000999999998</v>
      </c>
      <c r="H136">
        <v>30.903999330000001</v>
      </c>
      <c r="J136" s="2">
        <f>TREND(Calibration!$A$2:$A$4,Calibration!$B$2:$B$4,C136)</f>
        <v>364.69975385536054</v>
      </c>
      <c r="K136" s="2">
        <f>TREND(Calibration!$A$2:$A$4,Calibration!$C$2:$C$4,E136)</f>
        <v>776.33303150466304</v>
      </c>
      <c r="L136" s="2">
        <f>TREND(Calibration!$A$2:$A$4,Calibration!$D$2:$D$4,G136)</f>
        <v>587.72368903814197</v>
      </c>
    </row>
    <row r="137" spans="1:12" x14ac:dyDescent="0.25">
      <c r="A137">
        <v>675107</v>
      </c>
      <c r="B137">
        <v>14.751000400000001</v>
      </c>
      <c r="C137">
        <v>0.31325001000000002</v>
      </c>
      <c r="D137">
        <v>34.665000919999997</v>
      </c>
      <c r="E137">
        <v>0.29232999999999998</v>
      </c>
      <c r="F137">
        <v>37.556999210000001</v>
      </c>
      <c r="G137">
        <v>0.80900002000000004</v>
      </c>
      <c r="H137">
        <v>30.900999070000001</v>
      </c>
      <c r="J137" s="2">
        <f>TREND(Calibration!$A$2:$A$4,Calibration!$B$2:$B$4,C137)</f>
        <v>361.6040448034712</v>
      </c>
      <c r="K137" s="2">
        <f>TREND(Calibration!$A$2:$A$4,Calibration!$C$2:$C$4,E137)</f>
        <v>765.79401165086733</v>
      </c>
      <c r="L137" s="2">
        <f>TREND(Calibration!$A$2:$A$4,Calibration!$D$2:$D$4,G137)</f>
        <v>586.23545674589263</v>
      </c>
    </row>
    <row r="138" spans="1:12" x14ac:dyDescent="0.25">
      <c r="A138">
        <v>680101</v>
      </c>
      <c r="B138">
        <v>14.82600021</v>
      </c>
      <c r="C138">
        <v>0.31102999999999997</v>
      </c>
      <c r="D138">
        <v>34.626998899999997</v>
      </c>
      <c r="E138">
        <v>0.2913</v>
      </c>
      <c r="F138">
        <v>37.582000729999997</v>
      </c>
      <c r="G138">
        <v>0.81379997999999998</v>
      </c>
      <c r="H138">
        <v>30.958000179999999</v>
      </c>
      <c r="J138" s="2">
        <f>TREND(Calibration!$A$2:$A$4,Calibration!$B$2:$B$4,C138)</f>
        <v>351.78604018585497</v>
      </c>
      <c r="K138" s="2">
        <f>TREND(Calibration!$A$2:$A$4,Calibration!$C$2:$C$4,E138)</f>
        <v>757.7531893981361</v>
      </c>
      <c r="L138" s="2">
        <f>TREND(Calibration!$A$2:$A$4,Calibration!$D$2:$D$4,G138)</f>
        <v>589.63711840785538</v>
      </c>
    </row>
    <row r="139" spans="1:12" x14ac:dyDescent="0.25">
      <c r="A139">
        <v>685103</v>
      </c>
      <c r="B139">
        <v>14.809000019999999</v>
      </c>
      <c r="C139">
        <v>0.31195000000000001</v>
      </c>
      <c r="D139">
        <v>34.648998259999999</v>
      </c>
      <c r="E139">
        <v>0.28962000999999998</v>
      </c>
      <c r="F139">
        <v>37.59500122</v>
      </c>
      <c r="G139">
        <v>0.81110000999999998</v>
      </c>
      <c r="H139">
        <v>30.87199974</v>
      </c>
      <c r="J139" s="2">
        <f>TREND(Calibration!$A$2:$A$4,Calibration!$B$2:$B$4,C139)</f>
        <v>355.85474449268554</v>
      </c>
      <c r="K139" s="2">
        <f>TREND(Calibration!$A$2:$A$4,Calibration!$C$2:$C$4,E139)</f>
        <v>744.63813990651829</v>
      </c>
      <c r="L139" s="2">
        <f>TREND(Calibration!$A$2:$A$4,Calibration!$D$2:$D$4,G139)</f>
        <v>587.72368903814197</v>
      </c>
    </row>
    <row r="140" spans="1:12" x14ac:dyDescent="0.25">
      <c r="A140">
        <v>690101</v>
      </c>
      <c r="B140">
        <v>14.868000029999999</v>
      </c>
      <c r="C140">
        <v>0.31291999999999998</v>
      </c>
      <c r="D140">
        <v>34.591999049999998</v>
      </c>
      <c r="E140">
        <v>0.28865001000000001</v>
      </c>
      <c r="F140">
        <v>37.619998930000001</v>
      </c>
      <c r="G140">
        <v>0.81440002</v>
      </c>
      <c r="H140">
        <v>30.965000150000002</v>
      </c>
      <c r="J140" s="2">
        <f>TREND(Calibration!$A$2:$A$4,Calibration!$B$2:$B$4,C140)</f>
        <v>360.14457403358278</v>
      </c>
      <c r="K140" s="2">
        <f>TREND(Calibration!$A$2:$A$4,Calibration!$C$2:$C$4,E140)</f>
        <v>737.06571506656724</v>
      </c>
      <c r="L140" s="2">
        <f>TREND(Calibration!$A$2:$A$4,Calibration!$D$2:$D$4,G140)</f>
        <v>590.06235800644458</v>
      </c>
    </row>
    <row r="141" spans="1:12" x14ac:dyDescent="0.25">
      <c r="A141">
        <v>695101</v>
      </c>
      <c r="B141">
        <v>14.90600014</v>
      </c>
      <c r="C141">
        <v>0.31075998999999999</v>
      </c>
      <c r="D141">
        <v>34.645000459999999</v>
      </c>
      <c r="E141">
        <v>0.28740999</v>
      </c>
      <c r="F141">
        <v>37.63999939</v>
      </c>
      <c r="G141">
        <v>0.81980001999999996</v>
      </c>
      <c r="H141">
        <v>30.957000730000001</v>
      </c>
      <c r="J141" s="2">
        <f>TREND(Calibration!$A$2:$A$4,Calibration!$B$2:$B$4,C141)</f>
        <v>350.59191969684707</v>
      </c>
      <c r="K141" s="2">
        <f>TREND(Calibration!$A$2:$A$4,Calibration!$C$2:$C$4,E141)</f>
        <v>727.38534573663333</v>
      </c>
      <c r="L141" s="2">
        <f>TREND(Calibration!$A$2:$A$4,Calibration!$D$2:$D$4,G141)</f>
        <v>593.88925926699653</v>
      </c>
    </row>
    <row r="142" spans="1:12" x14ac:dyDescent="0.25">
      <c r="A142">
        <v>700111</v>
      </c>
      <c r="B142">
        <v>14.94799995</v>
      </c>
      <c r="C142">
        <v>0.30919001000000002</v>
      </c>
      <c r="D142">
        <v>34.6609993</v>
      </c>
      <c r="E142">
        <v>0.28507999000000001</v>
      </c>
      <c r="F142">
        <v>37.557998660000003</v>
      </c>
      <c r="G142">
        <v>0.79710000999999997</v>
      </c>
      <c r="H142">
        <v>30.944000240000001</v>
      </c>
      <c r="J142" s="2">
        <f>TREND(Calibration!$A$2:$A$4,Calibration!$B$2:$B$4,C142)</f>
        <v>343.64867579724091</v>
      </c>
      <c r="K142" s="2">
        <f>TREND(Calibration!$A$2:$A$4,Calibration!$C$2:$C$4,E142)</f>
        <v>709.19591287365824</v>
      </c>
      <c r="L142" s="2">
        <f>TREND(Calibration!$A$2:$A$4,Calibration!$D$2:$D$4,G142)</f>
        <v>577.80209317745164</v>
      </c>
    </row>
    <row r="143" spans="1:12" x14ac:dyDescent="0.25">
      <c r="A143">
        <v>705108</v>
      </c>
      <c r="B143">
        <v>15.010000229999999</v>
      </c>
      <c r="C143">
        <v>0.30843999999999999</v>
      </c>
      <c r="D143">
        <v>34.630001069999999</v>
      </c>
      <c r="E143">
        <v>0.28383999999999998</v>
      </c>
      <c r="F143">
        <v>37.623001100000003</v>
      </c>
      <c r="G143">
        <v>0.81650001000000005</v>
      </c>
      <c r="H143">
        <v>30.954999919999999</v>
      </c>
      <c r="J143" s="2">
        <f>TREND(Calibration!$A$2:$A$4,Calibration!$B$2:$B$4,C143)</f>
        <v>340.33175306119097</v>
      </c>
      <c r="K143" s="2">
        <f>TREND(Calibration!$A$2:$A$4,Calibration!$C$2:$C$4,E143)</f>
        <v>699.51577774243083</v>
      </c>
      <c r="L143" s="2">
        <f>TREND(Calibration!$A$2:$A$4,Calibration!$D$2:$D$4,G143)</f>
        <v>591.55059029869403</v>
      </c>
    </row>
    <row r="144" spans="1:12" x14ac:dyDescent="0.25">
      <c r="A144">
        <v>710167</v>
      </c>
      <c r="B144">
        <v>15.04899979</v>
      </c>
      <c r="C144">
        <v>0.30972999000000001</v>
      </c>
      <c r="D144">
        <v>34.687999730000001</v>
      </c>
      <c r="E144">
        <v>0.28292</v>
      </c>
      <c r="F144">
        <v>37.597999569999999</v>
      </c>
      <c r="G144">
        <v>0.80949998000000001</v>
      </c>
      <c r="H144">
        <v>30.893999099999998</v>
      </c>
      <c r="J144" s="2">
        <f>TREND(Calibration!$A$2:$A$4,Calibration!$B$2:$B$4,C144)</f>
        <v>346.03673987506954</v>
      </c>
      <c r="K144" s="2">
        <f>TREND(Calibration!$A$2:$A$4,Calibration!$C$2:$C$4,E144)</f>
        <v>692.33368407979719</v>
      </c>
      <c r="L144" s="2">
        <f>TREND(Calibration!$A$2:$A$4,Calibration!$D$2:$D$4,G144)</f>
        <v>586.58977110778619</v>
      </c>
    </row>
    <row r="145" spans="1:12" x14ac:dyDescent="0.25">
      <c r="A145">
        <v>715185</v>
      </c>
      <c r="B145">
        <v>15.123999599999999</v>
      </c>
      <c r="C145">
        <v>0.30816999</v>
      </c>
      <c r="D145">
        <v>34.64599991</v>
      </c>
      <c r="E145">
        <v>0.28114</v>
      </c>
      <c r="F145">
        <v>37.606998439999998</v>
      </c>
      <c r="G145">
        <v>0.82410002000000004</v>
      </c>
      <c r="H145">
        <v>30.864999770000001</v>
      </c>
      <c r="J145" s="2">
        <f>TREND(Calibration!$A$2:$A$4,Calibration!$B$2:$B$4,C145)</f>
        <v>339.13763257218307</v>
      </c>
      <c r="K145" s="2">
        <f>TREND(Calibration!$A$2:$A$4,Calibration!$C$2:$C$4,E145)</f>
        <v>678.43789416730965</v>
      </c>
      <c r="L145" s="2">
        <f>TREND(Calibration!$A$2:$A$4,Calibration!$D$2:$D$4,G145)</f>
        <v>596.93660656706584</v>
      </c>
    </row>
    <row r="146" spans="1:12" x14ac:dyDescent="0.25">
      <c r="A146">
        <v>720117</v>
      </c>
      <c r="B146">
        <v>15.053000450000001</v>
      </c>
      <c r="C146">
        <v>0.31071000999999998</v>
      </c>
      <c r="D146">
        <v>34.619998930000001</v>
      </c>
      <c r="E146">
        <v>0.27968000999999998</v>
      </c>
      <c r="F146">
        <v>37.613998410000001</v>
      </c>
      <c r="G146">
        <v>0.81760001000000004</v>
      </c>
      <c r="H146">
        <v>30.885000229999999</v>
      </c>
      <c r="J146" s="2">
        <f>TREND(Calibration!$A$2:$A$4,Calibration!$B$2:$B$4,C146)</f>
        <v>350.37088291287387</v>
      </c>
      <c r="K146" s="2">
        <f>TREND(Calibration!$A$2:$A$4,Calibration!$C$2:$C$4,E146)</f>
        <v>667.04030185588704</v>
      </c>
      <c r="L146" s="2">
        <f>TREND(Calibration!$A$2:$A$4,Calibration!$D$2:$D$4,G146)</f>
        <v>592.33014425917679</v>
      </c>
    </row>
    <row r="147" spans="1:12" x14ac:dyDescent="0.25">
      <c r="A147">
        <v>725103</v>
      </c>
      <c r="B147">
        <v>14.93599987</v>
      </c>
      <c r="C147">
        <v>0.30972999000000001</v>
      </c>
      <c r="D147">
        <v>34.655998230000002</v>
      </c>
      <c r="E147">
        <v>0.27864999000000001</v>
      </c>
      <c r="F147">
        <v>37.534000399999996</v>
      </c>
      <c r="G147">
        <v>0.80790001</v>
      </c>
      <c r="H147">
        <v>30.87199974</v>
      </c>
      <c r="J147" s="2">
        <f>TREND(Calibration!$A$2:$A$4,Calibration!$B$2:$B$4,C147)</f>
        <v>346.03673987506954</v>
      </c>
      <c r="K147" s="2">
        <f>TREND(Calibration!$A$2:$A$4,Calibration!$C$2:$C$4,E147)</f>
        <v>658.99932347068511</v>
      </c>
      <c r="L147" s="2">
        <f>TREND(Calibration!$A$2:$A$4,Calibration!$D$2:$D$4,G147)</f>
        <v>585.45589569855565</v>
      </c>
    </row>
    <row r="148" spans="1:12" x14ac:dyDescent="0.25">
      <c r="A148">
        <v>730101</v>
      </c>
      <c r="B148">
        <v>14.88099957</v>
      </c>
      <c r="C148">
        <v>0.29183998999999999</v>
      </c>
      <c r="D148">
        <v>34.59500122</v>
      </c>
      <c r="E148">
        <v>0.27718999999999999</v>
      </c>
      <c r="F148">
        <v>37.562999730000001</v>
      </c>
      <c r="G148">
        <v>0.80790001</v>
      </c>
      <c r="H148">
        <v>30.929000850000001</v>
      </c>
      <c r="J148" s="2">
        <f>TREND(Calibration!$A$2:$A$4,Calibration!$B$2:$B$4,C148)</f>
        <v>266.91813112594218</v>
      </c>
      <c r="K148" s="2">
        <f>TREND(Calibration!$A$2:$A$4,Calibration!$C$2:$C$4,E148)</f>
        <v>647.60173115926204</v>
      </c>
      <c r="L148" s="2">
        <f>TREND(Calibration!$A$2:$A$4,Calibration!$D$2:$D$4,G148)</f>
        <v>585.45589569855565</v>
      </c>
    </row>
    <row r="149" spans="1:12" x14ac:dyDescent="0.25">
      <c r="A149">
        <v>735103</v>
      </c>
      <c r="B149">
        <v>14.815999980000001</v>
      </c>
      <c r="C149">
        <v>0.30437999999999998</v>
      </c>
      <c r="D149">
        <v>34.619998930000001</v>
      </c>
      <c r="E149">
        <v>0.27599998999999997</v>
      </c>
      <c r="F149">
        <v>37.582000729999997</v>
      </c>
      <c r="G149">
        <v>0.80949998000000001</v>
      </c>
      <c r="H149">
        <v>30.849000929999999</v>
      </c>
      <c r="J149" s="2">
        <f>TREND(Calibration!$A$2:$A$4,Calibration!$B$2:$B$4,C149)</f>
        <v>322.37638405496091</v>
      </c>
      <c r="K149" s="2">
        <f>TREND(Calibration!$A$2:$A$4,Calibration!$C$2:$C$4,E149)</f>
        <v>638.31177107288045</v>
      </c>
      <c r="L149" s="2">
        <f>TREND(Calibration!$A$2:$A$4,Calibration!$D$2:$D$4,G149)</f>
        <v>586.58977110778619</v>
      </c>
    </row>
    <row r="150" spans="1:12" x14ac:dyDescent="0.25">
      <c r="A150">
        <v>740102</v>
      </c>
      <c r="B150">
        <v>14.81299973</v>
      </c>
      <c r="C150">
        <v>0.30508000000000002</v>
      </c>
      <c r="D150">
        <v>34.63999939</v>
      </c>
      <c r="E150">
        <v>0.27491999</v>
      </c>
      <c r="F150">
        <v>37.601001740000001</v>
      </c>
      <c r="G150">
        <v>0.81489997999999997</v>
      </c>
      <c r="H150">
        <v>30.948999400000002</v>
      </c>
      <c r="J150" s="2">
        <f>TREND(Calibration!$A$2:$A$4,Calibration!$B$2:$B$4,C150)</f>
        <v>325.4721373318971</v>
      </c>
      <c r="K150" s="2">
        <f>TREND(Calibration!$A$2:$A$4,Calibration!$C$2:$C$4,E150)</f>
        <v>629.88061764283225</v>
      </c>
      <c r="L150" s="2">
        <f>TREND(Calibration!$A$2:$A$4,Calibration!$D$2:$D$4,G150)</f>
        <v>590.41667236833825</v>
      </c>
    </row>
    <row r="151" spans="1:12" x14ac:dyDescent="0.25">
      <c r="A151">
        <v>745110</v>
      </c>
      <c r="B151">
        <v>14.73499966</v>
      </c>
      <c r="C151">
        <v>0.30443998999999999</v>
      </c>
      <c r="D151">
        <v>34.632999419999997</v>
      </c>
      <c r="E151">
        <v>0.27362001000000002</v>
      </c>
      <c r="F151">
        <v>37.556999210000001</v>
      </c>
      <c r="G151">
        <v>0.80519998000000004</v>
      </c>
      <c r="H151">
        <v>30.87800026</v>
      </c>
      <c r="J151" s="2">
        <f>TREND(Calibration!$A$2:$A$4,Calibration!$B$2:$B$4,C151)</f>
        <v>322.64169011079434</v>
      </c>
      <c r="K151" s="2">
        <f>TREND(Calibration!$A$2:$A$4,Calibration!$C$2:$C$4,E151)</f>
        <v>619.73216316506</v>
      </c>
      <c r="L151" s="2">
        <f>TREND(Calibration!$A$2:$A$4,Calibration!$D$2:$D$4,G151)</f>
        <v>583.54242380771711</v>
      </c>
    </row>
    <row r="152" spans="1:12" x14ac:dyDescent="0.25">
      <c r="A152">
        <v>750113</v>
      </c>
      <c r="B152">
        <v>14.77999973</v>
      </c>
      <c r="C152">
        <v>0.30195000999999999</v>
      </c>
      <c r="D152">
        <v>34.624000549999998</v>
      </c>
      <c r="E152">
        <v>0.27281000999999999</v>
      </c>
      <c r="F152">
        <v>37.648998259999999</v>
      </c>
      <c r="G152">
        <v>0.82300001</v>
      </c>
      <c r="H152">
        <v>30.903999330000001</v>
      </c>
      <c r="J152" s="2">
        <f>TREND(Calibration!$A$2:$A$4,Calibration!$B$2:$B$4,C152)</f>
        <v>311.62974190435762</v>
      </c>
      <c r="K152" s="2">
        <f>TREND(Calibration!$A$2:$A$4,Calibration!$C$2:$C$4,E152)</f>
        <v>613.40879809252306</v>
      </c>
      <c r="L152" s="2">
        <f>TREND(Calibration!$A$2:$A$4,Calibration!$D$2:$D$4,G152)</f>
        <v>596.15704551972885</v>
      </c>
    </row>
    <row r="153" spans="1:12" x14ac:dyDescent="0.25">
      <c r="A153">
        <v>755149</v>
      </c>
      <c r="B153">
        <v>14.722000120000001</v>
      </c>
      <c r="C153">
        <v>0.30562001</v>
      </c>
      <c r="D153">
        <v>34.632999419999997</v>
      </c>
      <c r="E153">
        <v>0.27167999999999998</v>
      </c>
      <c r="F153">
        <v>37.582000729999997</v>
      </c>
      <c r="G153">
        <v>0.81279999000000003</v>
      </c>
      <c r="H153">
        <v>30.856000900000002</v>
      </c>
      <c r="J153" s="2">
        <f>TREND(Calibration!$A$2:$A$4,Calibration!$B$2:$B$4,C153)</f>
        <v>327.86033408486605</v>
      </c>
      <c r="K153" s="2">
        <f>TREND(Calibration!$A$2:$A$4,Calibration!$C$2:$C$4,E153)</f>
        <v>604.58723541892209</v>
      </c>
      <c r="L153" s="2">
        <f>TREND(Calibration!$A$2:$A$4,Calibration!$D$2:$D$4,G153)</f>
        <v>588.92844007608892</v>
      </c>
    </row>
    <row r="154" spans="1:12" x14ac:dyDescent="0.25">
      <c r="A154">
        <v>760107</v>
      </c>
      <c r="B154">
        <v>14.751000400000001</v>
      </c>
      <c r="C154">
        <v>0.30691998999999998</v>
      </c>
      <c r="D154">
        <v>34.63999939</v>
      </c>
      <c r="E154">
        <v>0.27070999000000001</v>
      </c>
      <c r="F154">
        <v>37.566001890000003</v>
      </c>
      <c r="G154">
        <v>0.80900002000000004</v>
      </c>
      <c r="H154">
        <v>30.833000179999999</v>
      </c>
      <c r="J154" s="2">
        <f>TREND(Calibration!$A$2:$A$4,Calibration!$B$2:$B$4,C154)</f>
        <v>333.60950172051116</v>
      </c>
      <c r="K154" s="2">
        <f>TREND(Calibration!$A$2:$A$4,Calibration!$C$2:$C$4,E154)</f>
        <v>597.01473251273615</v>
      </c>
      <c r="L154" s="2">
        <f>TREND(Calibration!$A$2:$A$4,Calibration!$D$2:$D$4,G154)</f>
        <v>586.23545674589263</v>
      </c>
    </row>
    <row r="155" spans="1:12" x14ac:dyDescent="0.25">
      <c r="A155">
        <v>765101</v>
      </c>
      <c r="B155">
        <v>14.756999970000001</v>
      </c>
      <c r="C155">
        <v>0.30853998999999999</v>
      </c>
      <c r="D155">
        <v>34.624000549999998</v>
      </c>
      <c r="E155">
        <v>0.26945998999999998</v>
      </c>
      <c r="F155">
        <v>37.578998570000003</v>
      </c>
      <c r="G155">
        <v>0.81379997999999998</v>
      </c>
      <c r="H155">
        <v>30.849000929999999</v>
      </c>
      <c r="J155" s="2">
        <f>TREND(Calibration!$A$2:$A$4,Calibration!$B$2:$B$4,C155)</f>
        <v>340.77395930427792</v>
      </c>
      <c r="K155" s="2">
        <f>TREND(Calibration!$A$2:$A$4,Calibration!$C$2:$C$4,E155)</f>
        <v>587.25645307980926</v>
      </c>
      <c r="L155" s="2">
        <f>TREND(Calibration!$A$2:$A$4,Calibration!$D$2:$D$4,G155)</f>
        <v>589.63711840785538</v>
      </c>
    </row>
    <row r="156" spans="1:12" x14ac:dyDescent="0.25">
      <c r="A156">
        <v>770101</v>
      </c>
      <c r="B156">
        <v>14.786999700000001</v>
      </c>
      <c r="C156">
        <v>0.31514001000000003</v>
      </c>
      <c r="D156">
        <v>34.665000919999997</v>
      </c>
      <c r="E156">
        <v>0.26844001000000001</v>
      </c>
      <c r="F156">
        <v>37.521999360000002</v>
      </c>
      <c r="G156">
        <v>0.81550001999999999</v>
      </c>
      <c r="H156">
        <v>30.836000439999999</v>
      </c>
      <c r="J156" s="2">
        <f>TREND(Calibration!$A$2:$A$4,Calibration!$B$2:$B$4,C156)</f>
        <v>369.96257865119901</v>
      </c>
      <c r="K156" s="2">
        <f>TREND(Calibration!$A$2:$A$4,Calibration!$C$2:$C$4,E156)</f>
        <v>579.29385319501239</v>
      </c>
      <c r="L156" s="2">
        <f>TREND(Calibration!$A$2:$A$4,Calibration!$D$2:$D$4,G156)</f>
        <v>590.84191196692746</v>
      </c>
    </row>
    <row r="157" spans="1:12" x14ac:dyDescent="0.25">
      <c r="A157">
        <v>775110</v>
      </c>
      <c r="B157">
        <v>14.77000046</v>
      </c>
      <c r="C157">
        <v>0.31411001</v>
      </c>
      <c r="D157">
        <v>34.613998410000001</v>
      </c>
      <c r="E157">
        <v>0.26756998999999998</v>
      </c>
      <c r="F157">
        <v>37.543998719999998</v>
      </c>
      <c r="G157">
        <v>0.81599997999999996</v>
      </c>
      <c r="H157">
        <v>30.864999770000001</v>
      </c>
      <c r="J157" s="2">
        <f>TREND(Calibration!$A$2:$A$4,Calibration!$B$2:$B$4,C157)</f>
        <v>365.40739882942125</v>
      </c>
      <c r="K157" s="2">
        <f>TREND(Calibration!$A$2:$A$4,Calibration!$C$2:$C$4,E157)</f>
        <v>572.50193457722457</v>
      </c>
      <c r="L157" s="2">
        <f>TREND(Calibration!$A$2:$A$4,Calibration!$D$2:$D$4,G157)</f>
        <v>591.19622632882101</v>
      </c>
    </row>
    <row r="158" spans="1:12" x14ac:dyDescent="0.25">
      <c r="A158">
        <v>780102</v>
      </c>
      <c r="B158">
        <v>14.74800014</v>
      </c>
      <c r="C158">
        <v>0.31302999999999997</v>
      </c>
      <c r="D158">
        <v>34.636001589999999</v>
      </c>
      <c r="E158">
        <v>0.26660001</v>
      </c>
      <c r="F158">
        <v>37.60400009</v>
      </c>
      <c r="G158">
        <v>0.81110000999999998</v>
      </c>
      <c r="H158">
        <v>30.868999479999999</v>
      </c>
      <c r="J158" s="2">
        <f>TREND(Calibration!$A$2:$A$4,Calibration!$B$2:$B$4,C158)</f>
        <v>360.63104954852997</v>
      </c>
      <c r="K158" s="2">
        <f>TREND(Calibration!$A$2:$A$4,Calibration!$C$2:$C$4,E158)</f>
        <v>564.92966586974467</v>
      </c>
      <c r="L158" s="2">
        <f>TREND(Calibration!$A$2:$A$4,Calibration!$D$2:$D$4,G158)</f>
        <v>587.72368903814197</v>
      </c>
    </row>
    <row r="159" spans="1:12" x14ac:dyDescent="0.25">
      <c r="A159">
        <v>785103</v>
      </c>
      <c r="B159">
        <v>14.751000400000001</v>
      </c>
      <c r="C159">
        <v>0.31071000999999998</v>
      </c>
      <c r="D159">
        <v>34.631999970000003</v>
      </c>
      <c r="E159">
        <v>0.26589000000000002</v>
      </c>
      <c r="F159">
        <v>37.555000309999997</v>
      </c>
      <c r="G159">
        <v>0.80790001</v>
      </c>
      <c r="H159">
        <v>30.924999239999998</v>
      </c>
      <c r="J159" s="2">
        <f>TREND(Calibration!$A$2:$A$4,Calibration!$B$2:$B$4,C159)</f>
        <v>350.37088291287387</v>
      </c>
      <c r="K159" s="2">
        <f>TREND(Calibration!$A$2:$A$4,Calibration!$C$2:$C$4,E159)</f>
        <v>559.38688508560722</v>
      </c>
      <c r="L159" s="2">
        <f>TREND(Calibration!$A$2:$A$4,Calibration!$D$2:$D$4,G159)</f>
        <v>585.45589569855565</v>
      </c>
    </row>
    <row r="160" spans="1:12" x14ac:dyDescent="0.25">
      <c r="A160">
        <v>790101</v>
      </c>
      <c r="B160">
        <v>14.77900028</v>
      </c>
      <c r="C160">
        <v>0.30665000999999997</v>
      </c>
      <c r="D160">
        <v>34.631000520000001</v>
      </c>
      <c r="E160">
        <v>0.26449001</v>
      </c>
      <c r="F160">
        <v>37.619998930000001</v>
      </c>
      <c r="G160">
        <v>0.81709999</v>
      </c>
      <c r="H160">
        <v>30.931999210000001</v>
      </c>
      <c r="J160" s="2">
        <f>TREND(Calibration!$A$2:$A$4,Calibration!$B$2:$B$4,C160)</f>
        <v>332.41551390664358</v>
      </c>
      <c r="K160" s="2">
        <f>TREND(Calibration!$A$2:$A$4,Calibration!$C$2:$C$4,E160)</f>
        <v>548.45769018696478</v>
      </c>
      <c r="L160" s="2">
        <f>TREND(Calibration!$A$2:$A$4,Calibration!$D$2:$D$4,G160)</f>
        <v>591.975787376158</v>
      </c>
    </row>
    <row r="161" spans="1:12" x14ac:dyDescent="0.25">
      <c r="A161">
        <v>795101</v>
      </c>
      <c r="B161">
        <v>14.79899979</v>
      </c>
      <c r="C161">
        <v>0.30719000000000002</v>
      </c>
      <c r="D161">
        <v>34.61000061</v>
      </c>
      <c r="E161">
        <v>0.26422000000000001</v>
      </c>
      <c r="F161">
        <v>37.615001679999999</v>
      </c>
      <c r="G161">
        <v>0.81550001999999999</v>
      </c>
      <c r="H161">
        <v>30.947000500000001</v>
      </c>
      <c r="J161" s="2">
        <f>TREND(Calibration!$A$2:$A$4,Calibration!$B$2:$B$4,C161)</f>
        <v>334.80362220951929</v>
      </c>
      <c r="K161" s="2">
        <f>TREND(Calibration!$A$2:$A$4,Calibration!$C$2:$C$4,E161)</f>
        <v>546.34982376321727</v>
      </c>
      <c r="L161" s="2">
        <f>TREND(Calibration!$A$2:$A$4,Calibration!$D$2:$D$4,G161)</f>
        <v>590.84191196692746</v>
      </c>
    </row>
    <row r="162" spans="1:12" x14ac:dyDescent="0.25">
      <c r="A162">
        <v>800110</v>
      </c>
      <c r="B162">
        <v>14.838999749999999</v>
      </c>
      <c r="C162">
        <v>0.31043999999999999</v>
      </c>
      <c r="D162">
        <v>34.619998930000001</v>
      </c>
      <c r="E162">
        <v>0.26271000999999999</v>
      </c>
      <c r="F162">
        <v>37.648998259999999</v>
      </c>
      <c r="G162">
        <v>0.81709999</v>
      </c>
      <c r="H162">
        <v>30.885000229999999</v>
      </c>
      <c r="J162" s="2">
        <f>TREND(Calibration!$A$2:$A$4,Calibration!$B$2:$B$4,C162)</f>
        <v>349.17676242386597</v>
      </c>
      <c r="K162" s="2">
        <f>TREND(Calibration!$A$2:$A$4,Calibration!$C$2:$C$4,E162)</f>
        <v>534.56190027447769</v>
      </c>
      <c r="L162" s="2">
        <f>TREND(Calibration!$A$2:$A$4,Calibration!$D$2:$D$4,G162)</f>
        <v>591.975787376158</v>
      </c>
    </row>
    <row r="163" spans="1:12" x14ac:dyDescent="0.25">
      <c r="A163">
        <v>805110</v>
      </c>
      <c r="B163">
        <v>14.873999599999999</v>
      </c>
      <c r="C163">
        <v>0.30853998999999999</v>
      </c>
      <c r="D163">
        <v>34.611000060000002</v>
      </c>
      <c r="E163">
        <v>0.26233000000000001</v>
      </c>
      <c r="F163">
        <v>37.553001399999999</v>
      </c>
      <c r="G163">
        <v>0.80409998000000005</v>
      </c>
      <c r="H163">
        <v>30.89100075</v>
      </c>
      <c r="J163" s="2">
        <f>TREND(Calibration!$A$2:$A$4,Calibration!$B$2:$B$4,C163)</f>
        <v>340.77395930427792</v>
      </c>
      <c r="K163" s="2">
        <f>TREND(Calibration!$A$2:$A$4,Calibration!$C$2:$C$4,E163)</f>
        <v>531.59530526063259</v>
      </c>
      <c r="L163" s="2">
        <f>TREND(Calibration!$A$2:$A$4,Calibration!$D$2:$D$4,G163)</f>
        <v>582.76286984723424</v>
      </c>
    </row>
    <row r="164" spans="1:12" x14ac:dyDescent="0.25">
      <c r="A164">
        <v>810101</v>
      </c>
      <c r="B164">
        <v>15.010000229999999</v>
      </c>
      <c r="C164">
        <v>0.30994999000000001</v>
      </c>
      <c r="D164">
        <v>34.631999970000003</v>
      </c>
      <c r="E164">
        <v>0.26168001000000002</v>
      </c>
      <c r="F164">
        <v>37.627998349999999</v>
      </c>
      <c r="G164">
        <v>0.80949998000000001</v>
      </c>
      <c r="H164">
        <v>30.875999449999998</v>
      </c>
      <c r="J164" s="2">
        <f>TREND(Calibration!$A$2:$A$4,Calibration!$B$2:$B$4,C164)</f>
        <v>347.00969090496392</v>
      </c>
      <c r="K164" s="2">
        <f>TREND(Calibration!$A$2:$A$4,Calibration!$C$2:$C$4,E164)</f>
        <v>526.52107802174646</v>
      </c>
      <c r="L164" s="2">
        <f>TREND(Calibration!$A$2:$A$4,Calibration!$D$2:$D$4,G164)</f>
        <v>586.58977110778619</v>
      </c>
    </row>
    <row r="165" spans="1:12" x14ac:dyDescent="0.25">
      <c r="A165">
        <v>815100</v>
      </c>
      <c r="B165">
        <v>15.04300022</v>
      </c>
      <c r="C165">
        <v>0.30978999000000002</v>
      </c>
      <c r="D165">
        <v>34.638999939999998</v>
      </c>
      <c r="E165">
        <v>0.26135001000000002</v>
      </c>
      <c r="F165">
        <v>37.627998349999999</v>
      </c>
      <c r="G165">
        <v>0.81110000999999998</v>
      </c>
      <c r="H165">
        <v>30.89599991</v>
      </c>
      <c r="J165" s="2">
        <f>TREND(Calibration!$A$2:$A$4,Calibration!$B$2:$B$4,C165)</f>
        <v>346.30209015594983</v>
      </c>
      <c r="K165" s="2">
        <f>TREND(Calibration!$A$2:$A$4,Calibration!$C$2:$C$4,E165)</f>
        <v>523.94489225145389</v>
      </c>
      <c r="L165" s="2">
        <f>TREND(Calibration!$A$2:$A$4,Calibration!$D$2:$D$4,G165)</f>
        <v>587.72368903814197</v>
      </c>
    </row>
    <row r="166" spans="1:12" x14ac:dyDescent="0.25">
      <c r="A166">
        <v>820139</v>
      </c>
      <c r="B166">
        <v>14.96500015</v>
      </c>
      <c r="C166">
        <v>0.31313999999999997</v>
      </c>
      <c r="D166">
        <v>34.64599991</v>
      </c>
      <c r="E166">
        <v>0.26021999000000001</v>
      </c>
      <c r="F166">
        <v>37.541000369999999</v>
      </c>
      <c r="G166">
        <v>0.79600000000000004</v>
      </c>
      <c r="H166">
        <v>30.85899925</v>
      </c>
      <c r="J166" s="2">
        <f>TREND(Calibration!$A$2:$A$4,Calibration!$B$2:$B$4,C166)</f>
        <v>361.11752506347693</v>
      </c>
      <c r="K166" s="2">
        <f>TREND(Calibration!$A$2:$A$4,Calibration!$C$2:$C$4,E166)</f>
        <v>515.12325151161735</v>
      </c>
      <c r="L166" s="2">
        <f>TREND(Calibration!$A$2:$A$4,Calibration!$D$2:$D$4,G166)</f>
        <v>577.02253213011466</v>
      </c>
    </row>
    <row r="167" spans="1:12" x14ac:dyDescent="0.25">
      <c r="A167">
        <v>825123</v>
      </c>
      <c r="B167">
        <v>14.96199989</v>
      </c>
      <c r="C167">
        <v>0.31060000999999998</v>
      </c>
      <c r="D167">
        <v>34.597999569999999</v>
      </c>
      <c r="E167">
        <v>0.25962001000000001</v>
      </c>
      <c r="F167">
        <v>37.625999450000002</v>
      </c>
      <c r="G167">
        <v>0.80900002000000004</v>
      </c>
      <c r="H167">
        <v>30.896999359999999</v>
      </c>
      <c r="J167" s="2">
        <f>TREND(Calibration!$A$2:$A$4,Calibration!$B$2:$B$4,C167)</f>
        <v>349.88440739792668</v>
      </c>
      <c r="K167" s="2">
        <f>TREND(Calibration!$A$2:$A$4,Calibration!$C$2:$C$4,E167)</f>
        <v>510.43943351628354</v>
      </c>
      <c r="L167" s="2">
        <f>TREND(Calibration!$A$2:$A$4,Calibration!$D$2:$D$4,G167)</f>
        <v>586.23545674589263</v>
      </c>
    </row>
    <row r="168" spans="1:12" x14ac:dyDescent="0.25">
      <c r="A168">
        <v>830102</v>
      </c>
      <c r="B168">
        <v>14.91899967</v>
      </c>
      <c r="C168">
        <v>0.31325001000000002</v>
      </c>
      <c r="D168">
        <v>34.581001280000002</v>
      </c>
      <c r="E168">
        <v>0.25876000999999998</v>
      </c>
      <c r="F168">
        <v>37.605998990000003</v>
      </c>
      <c r="G168">
        <v>0.79930000999999995</v>
      </c>
      <c r="H168">
        <v>30.850999829999999</v>
      </c>
      <c r="J168" s="2">
        <f>TREND(Calibration!$A$2:$A$4,Calibration!$B$2:$B$4,C168)</f>
        <v>361.6040448034712</v>
      </c>
      <c r="K168" s="2">
        <f>TREND(Calibration!$A$2:$A$4,Calibration!$C$2:$C$4,E168)</f>
        <v>503.72573726642986</v>
      </c>
      <c r="L168" s="2">
        <f>TREND(Calibration!$A$2:$A$4,Calibration!$D$2:$D$4,G168)</f>
        <v>579.36120109841715</v>
      </c>
    </row>
    <row r="169" spans="1:12" x14ac:dyDescent="0.25">
      <c r="A169">
        <v>835100</v>
      </c>
      <c r="B169">
        <v>14.84200001</v>
      </c>
      <c r="C169">
        <v>0.30687001000000003</v>
      </c>
      <c r="D169">
        <v>34.619998930000001</v>
      </c>
      <c r="E169">
        <v>0.25806001000000001</v>
      </c>
      <c r="F169">
        <v>37.537998199999997</v>
      </c>
      <c r="G169">
        <v>0.78949999999999998</v>
      </c>
      <c r="H169">
        <v>30.823999400000002</v>
      </c>
      <c r="J169" s="2">
        <f>TREND(Calibration!$A$2:$A$4,Calibration!$B$2:$B$4,C169)</f>
        <v>333.38846493653818</v>
      </c>
      <c r="K169" s="2">
        <f>TREND(Calibration!$A$2:$A$4,Calibration!$C$2:$C$4,E169)</f>
        <v>498.26110078399142</v>
      </c>
      <c r="L169" s="2">
        <f>TREND(Calibration!$A$2:$A$4,Calibration!$D$2:$D$4,G169)</f>
        <v>572.41607690907983</v>
      </c>
    </row>
    <row r="170" spans="1:12" x14ac:dyDescent="0.25">
      <c r="A170">
        <v>840100</v>
      </c>
      <c r="B170">
        <v>14.850999829999999</v>
      </c>
      <c r="C170">
        <v>0.31200000999999999</v>
      </c>
      <c r="D170">
        <v>34.618999479999999</v>
      </c>
      <c r="E170">
        <v>0.25806001000000001</v>
      </c>
      <c r="F170">
        <v>37.625</v>
      </c>
      <c r="G170">
        <v>0.80299997000000001</v>
      </c>
      <c r="H170">
        <v>30.870000839999999</v>
      </c>
      <c r="J170" s="2">
        <f>TREND(Calibration!$A$2:$A$4,Calibration!$B$2:$B$4,C170)</f>
        <v>356.07591395179929</v>
      </c>
      <c r="K170" s="2">
        <f>TREND(Calibration!$A$2:$A$4,Calibration!$C$2:$C$4,E170)</f>
        <v>498.26110078399142</v>
      </c>
      <c r="L170" s="2">
        <f>TREND(Calibration!$A$2:$A$4,Calibration!$D$2:$D$4,G170)</f>
        <v>581.98330879989726</v>
      </c>
    </row>
    <row r="171" spans="1:12" x14ac:dyDescent="0.25">
      <c r="A171">
        <v>845101</v>
      </c>
      <c r="B171">
        <v>14.77999973</v>
      </c>
      <c r="C171">
        <v>0.31038000999999998</v>
      </c>
      <c r="D171">
        <v>34.647998809999997</v>
      </c>
      <c r="E171">
        <v>0.25746000000000002</v>
      </c>
      <c r="F171">
        <v>37.551998140000002</v>
      </c>
      <c r="G171">
        <v>0.78789997000000001</v>
      </c>
      <c r="H171">
        <v>30.834999079999999</v>
      </c>
      <c r="J171" s="2">
        <f>TREND(Calibration!$A$2:$A$4,Calibration!$B$2:$B$4,C171)</f>
        <v>348.91145636803253</v>
      </c>
      <c r="K171" s="2">
        <f>TREND(Calibration!$A$2:$A$4,Calibration!$C$2:$C$4,E171)</f>
        <v>493.57704858995135</v>
      </c>
      <c r="L171" s="2">
        <f>TREND(Calibration!$A$2:$A$4,Calibration!$D$2:$D$4,G171)</f>
        <v>571.28215897872406</v>
      </c>
    </row>
    <row r="172" spans="1:12" x14ac:dyDescent="0.25">
      <c r="A172">
        <v>850100</v>
      </c>
      <c r="B172">
        <v>14.74699974</v>
      </c>
      <c r="C172">
        <v>0.31130001000000002</v>
      </c>
      <c r="D172">
        <v>34.631999970000003</v>
      </c>
      <c r="E172">
        <v>0.25718998999999998</v>
      </c>
      <c r="F172">
        <v>37.555000309999997</v>
      </c>
      <c r="G172">
        <v>0.78310000999999996</v>
      </c>
      <c r="H172">
        <v>30.83799934</v>
      </c>
      <c r="J172" s="2">
        <f>TREND(Calibration!$A$2:$A$4,Calibration!$B$2:$B$4,C172)</f>
        <v>352.9801606748631</v>
      </c>
      <c r="K172" s="2">
        <f>TREND(Calibration!$A$2:$A$4,Calibration!$C$2:$C$4,E172)</f>
        <v>491.46918216620338</v>
      </c>
      <c r="L172" s="2">
        <f>TREND(Calibration!$A$2:$A$4,Calibration!$D$2:$D$4,G172)</f>
        <v>567.88049731676119</v>
      </c>
    </row>
    <row r="173" spans="1:12" x14ac:dyDescent="0.25">
      <c r="A173">
        <v>855105</v>
      </c>
      <c r="B173">
        <v>14.75399971</v>
      </c>
      <c r="C173">
        <v>0.31108001000000002</v>
      </c>
      <c r="D173">
        <v>34.620998380000003</v>
      </c>
      <c r="E173">
        <v>0.25675999999999999</v>
      </c>
      <c r="F173">
        <v>37.65499878</v>
      </c>
      <c r="G173">
        <v>0.79710000999999997</v>
      </c>
      <c r="H173">
        <v>30.868000030000001</v>
      </c>
      <c r="J173" s="2">
        <f>TREND(Calibration!$A$2:$A$4,Calibration!$B$2:$B$4,C173)</f>
        <v>352.00720964496873</v>
      </c>
      <c r="K173" s="2">
        <f>TREND(Calibration!$A$2:$A$4,Calibration!$C$2:$C$4,E173)</f>
        <v>488.11241210751223</v>
      </c>
      <c r="L173" s="2">
        <f>TREND(Calibration!$A$2:$A$4,Calibration!$D$2:$D$4,G173)</f>
        <v>577.80209317745164</v>
      </c>
    </row>
    <row r="174" spans="1:12" x14ac:dyDescent="0.25">
      <c r="A174">
        <v>860106</v>
      </c>
      <c r="B174">
        <v>14.76299953</v>
      </c>
      <c r="C174">
        <v>0.30886998999999998</v>
      </c>
      <c r="D174">
        <v>34.638000490000003</v>
      </c>
      <c r="E174">
        <v>0.25675999999999999</v>
      </c>
      <c r="F174">
        <v>37.597999569999999</v>
      </c>
      <c r="G174">
        <v>0.78410000000000002</v>
      </c>
      <c r="H174">
        <v>30.81999969</v>
      </c>
      <c r="J174" s="2">
        <f>TREND(Calibration!$A$2:$A$4,Calibration!$B$2:$B$4,C174)</f>
        <v>342.23338584911926</v>
      </c>
      <c r="K174" s="2">
        <f>TREND(Calibration!$A$2:$A$4,Calibration!$C$2:$C$4,E174)</f>
        <v>488.11241210751223</v>
      </c>
      <c r="L174" s="2">
        <f>TREND(Calibration!$A$2:$A$4,Calibration!$D$2:$D$4,G174)</f>
        <v>568.58917564852777</v>
      </c>
    </row>
    <row r="175" spans="1:12" x14ac:dyDescent="0.25">
      <c r="A175">
        <v>865131</v>
      </c>
      <c r="B175">
        <v>14.751000400000001</v>
      </c>
      <c r="C175">
        <v>0.30957001000000001</v>
      </c>
      <c r="D175">
        <v>34.612998959999999</v>
      </c>
      <c r="E175">
        <v>0.25611001</v>
      </c>
      <c r="F175">
        <v>37.568000789999999</v>
      </c>
      <c r="G175">
        <v>0.7863</v>
      </c>
      <c r="H175">
        <v>30.879999160000001</v>
      </c>
      <c r="J175" s="2">
        <f>TREND(Calibration!$A$2:$A$4,Calibration!$B$2:$B$4,C175)</f>
        <v>345.32922757614915</v>
      </c>
      <c r="K175" s="2">
        <f>TREND(Calibration!$A$2:$A$4,Calibration!$C$2:$C$4,E175)</f>
        <v>483.0381848686261</v>
      </c>
      <c r="L175" s="2">
        <f>TREND(Calibration!$A$2:$A$4,Calibration!$D$2:$D$4,G175)</f>
        <v>570.1482835694934</v>
      </c>
    </row>
    <row r="176" spans="1:12" x14ac:dyDescent="0.25">
      <c r="A176">
        <v>870113</v>
      </c>
      <c r="B176">
        <v>14.760000229999999</v>
      </c>
      <c r="C176">
        <v>0.30698001000000003</v>
      </c>
      <c r="D176">
        <v>34.612998959999999</v>
      </c>
      <c r="E176">
        <v>0.25606000000000001</v>
      </c>
      <c r="F176">
        <v>37.627998349999999</v>
      </c>
      <c r="G176">
        <v>0.78250003000000001</v>
      </c>
      <c r="H176">
        <v>30.908000950000002</v>
      </c>
      <c r="J176" s="2">
        <f>TREND(Calibration!$A$2:$A$4,Calibration!$B$2:$B$4,C176)</f>
        <v>333.87494045148514</v>
      </c>
      <c r="K176" s="2">
        <f>TREND(Calibration!$A$2:$A$4,Calibration!$C$2:$C$4,E176)</f>
        <v>482.64777562507356</v>
      </c>
      <c r="L176" s="2">
        <f>TREND(Calibration!$A$2:$A$4,Calibration!$D$2:$D$4,G176)</f>
        <v>567.45530023929723</v>
      </c>
    </row>
    <row r="177" spans="1:12" x14ac:dyDescent="0.25">
      <c r="A177">
        <v>875101</v>
      </c>
      <c r="B177">
        <v>14.71800041</v>
      </c>
      <c r="C177">
        <v>0.31167999000000002</v>
      </c>
      <c r="D177">
        <v>34.625</v>
      </c>
      <c r="E177">
        <v>0.25540998999999998</v>
      </c>
      <c r="F177">
        <v>37.617000580000003</v>
      </c>
      <c r="G177">
        <v>0.77929996999999995</v>
      </c>
      <c r="H177">
        <v>30.854999540000001</v>
      </c>
      <c r="J177" s="2">
        <f>TREND(Calibration!$A$2:$A$4,Calibration!$B$2:$B$4,C177)</f>
        <v>354.66062400367764</v>
      </c>
      <c r="K177" s="2">
        <f>TREND(Calibration!$A$2:$A$4,Calibration!$C$2:$C$4,E177)</f>
        <v>477.57339225371607</v>
      </c>
      <c r="L177" s="2">
        <f>TREND(Calibration!$A$2:$A$4,Calibration!$D$2:$D$4,G177)</f>
        <v>565.18746437858567</v>
      </c>
    </row>
    <row r="178" spans="1:12" x14ac:dyDescent="0.25">
      <c r="A178">
        <v>880101</v>
      </c>
      <c r="B178">
        <v>14.67500019</v>
      </c>
      <c r="C178">
        <v>0.31286999999999998</v>
      </c>
      <c r="D178">
        <v>34.674999239999998</v>
      </c>
      <c r="E178">
        <v>0.25514000999999997</v>
      </c>
      <c r="F178">
        <v>37.587001800000003</v>
      </c>
      <c r="G178">
        <v>0.77389996999999999</v>
      </c>
      <c r="H178">
        <v>30.823999400000002</v>
      </c>
      <c r="J178" s="2">
        <f>TREND(Calibration!$A$2:$A$4,Calibration!$B$2:$B$4,C178)</f>
        <v>359.92344879951588</v>
      </c>
      <c r="K178" s="2">
        <f>TREND(Calibration!$A$2:$A$4,Calibration!$C$2:$C$4,E178)</f>
        <v>475.46576002867482</v>
      </c>
      <c r="L178" s="2">
        <f>TREND(Calibration!$A$2:$A$4,Calibration!$D$2:$D$4,G178)</f>
        <v>561.36056311803372</v>
      </c>
    </row>
    <row r="179" spans="1:12" x14ac:dyDescent="0.25">
      <c r="A179">
        <v>885115</v>
      </c>
      <c r="B179">
        <v>14.73600006</v>
      </c>
      <c r="C179">
        <v>0.30480998999999998</v>
      </c>
      <c r="D179">
        <v>34.66999817</v>
      </c>
      <c r="E179">
        <v>0.25475999999999999</v>
      </c>
      <c r="F179">
        <v>37.644001009999997</v>
      </c>
      <c r="G179">
        <v>0.78850001000000003</v>
      </c>
      <c r="H179">
        <v>30.926000599999998</v>
      </c>
      <c r="J179" s="2">
        <f>TREND(Calibration!$A$2:$A$4,Calibration!$B$2:$B$4,C179)</f>
        <v>324.27801684288897</v>
      </c>
      <c r="K179" s="2">
        <f>TREND(Calibration!$A$2:$A$4,Calibration!$C$2:$C$4,E179)</f>
        <v>472.49916501482994</v>
      </c>
      <c r="L179" s="2">
        <f>TREND(Calibration!$A$2:$A$4,Calibration!$D$2:$D$4,G179)</f>
        <v>571.70739857731326</v>
      </c>
    </row>
    <row r="180" spans="1:12" x14ac:dyDescent="0.25">
      <c r="A180">
        <v>890116</v>
      </c>
      <c r="B180">
        <v>14.727000240000001</v>
      </c>
      <c r="C180">
        <v>0.30849000999999998</v>
      </c>
      <c r="D180">
        <v>34.661998750000002</v>
      </c>
      <c r="E180">
        <v>0.25470999</v>
      </c>
      <c r="F180">
        <v>37.596000670000002</v>
      </c>
      <c r="G180">
        <v>0.7712</v>
      </c>
      <c r="H180">
        <v>30.850000380000001</v>
      </c>
      <c r="J180" s="2">
        <f>TREND(Calibration!$A$2:$A$4,Calibration!$B$2:$B$4,C180)</f>
        <v>340.55292252030472</v>
      </c>
      <c r="K180" s="2">
        <f>TREND(Calibration!$A$2:$A$4,Calibration!$C$2:$C$4,E180)</f>
        <v>472.1087557712774</v>
      </c>
      <c r="L180" s="2">
        <f>TREND(Calibration!$A$2:$A$4,Calibration!$D$2:$D$4,G180)</f>
        <v>559.4471337483202</v>
      </c>
    </row>
    <row r="181" spans="1:12" x14ac:dyDescent="0.25">
      <c r="A181">
        <v>895233</v>
      </c>
      <c r="B181">
        <v>14.847999570000001</v>
      </c>
      <c r="C181">
        <v>0.30972999000000001</v>
      </c>
      <c r="D181">
        <v>34.590000150000002</v>
      </c>
      <c r="E181">
        <v>0.25400001</v>
      </c>
      <c r="F181">
        <v>37.627998349999999</v>
      </c>
      <c r="G181">
        <v>0.78949999999999998</v>
      </c>
      <c r="H181">
        <v>30.885999680000001</v>
      </c>
      <c r="J181" s="2">
        <f>TREND(Calibration!$A$2:$A$4,Calibration!$B$2:$B$4,C181)</f>
        <v>346.03673987506954</v>
      </c>
      <c r="K181" s="2">
        <f>TREND(Calibration!$A$2:$A$4,Calibration!$C$2:$C$4,E181)</f>
        <v>466.56620918584622</v>
      </c>
      <c r="L181" s="2">
        <f>TREND(Calibration!$A$2:$A$4,Calibration!$D$2:$D$4,G181)</f>
        <v>572.41607690907983</v>
      </c>
    </row>
    <row r="182" spans="1:12" x14ac:dyDescent="0.25">
      <c r="A182">
        <v>900112</v>
      </c>
      <c r="B182">
        <v>15.041999819999999</v>
      </c>
      <c r="C182">
        <v>0.30972999000000001</v>
      </c>
      <c r="D182">
        <v>34.676998140000002</v>
      </c>
      <c r="E182">
        <v>0.25373000000000001</v>
      </c>
      <c r="F182">
        <v>37.680000309999997</v>
      </c>
      <c r="G182">
        <v>0.78579997999999995</v>
      </c>
      <c r="H182">
        <v>30.89299965</v>
      </c>
      <c r="J182" s="2">
        <f>TREND(Calibration!$A$2:$A$4,Calibration!$B$2:$B$4,C182)</f>
        <v>346.03673987506954</v>
      </c>
      <c r="K182" s="2">
        <f>TREND(Calibration!$A$2:$A$4,Calibration!$C$2:$C$4,E182)</f>
        <v>464.45834276209871</v>
      </c>
      <c r="L182" s="2">
        <f>TREND(Calibration!$A$2:$A$4,Calibration!$D$2:$D$4,G182)</f>
        <v>569.79392668647461</v>
      </c>
    </row>
    <row r="183" spans="1:12" x14ac:dyDescent="0.25">
      <c r="A183">
        <v>905111</v>
      </c>
      <c r="B183">
        <v>15.11900043</v>
      </c>
      <c r="C183">
        <v>0.31422000999999999</v>
      </c>
      <c r="D183">
        <v>34.645000459999999</v>
      </c>
      <c r="E183">
        <v>0.25373000000000001</v>
      </c>
      <c r="F183">
        <v>37.6570015</v>
      </c>
      <c r="G183">
        <v>0.77710003000000005</v>
      </c>
      <c r="H183">
        <v>30.868999479999999</v>
      </c>
      <c r="J183" s="2">
        <f>TREND(Calibration!$A$2:$A$4,Calibration!$B$2:$B$4,C183)</f>
        <v>365.89387434436844</v>
      </c>
      <c r="K183" s="2">
        <f>TREND(Calibration!$A$2:$A$4,Calibration!$C$2:$C$4,E183)</f>
        <v>464.45834276209871</v>
      </c>
      <c r="L183" s="2">
        <f>TREND(Calibration!$A$2:$A$4,Calibration!$D$2:$D$4,G183)</f>
        <v>563.62839897874517</v>
      </c>
    </row>
    <row r="184" spans="1:12" x14ac:dyDescent="0.25">
      <c r="A184">
        <v>910102</v>
      </c>
      <c r="B184">
        <v>15.08100033</v>
      </c>
      <c r="C184">
        <v>0.31610999000000001</v>
      </c>
      <c r="D184">
        <v>34.619998930000001</v>
      </c>
      <c r="E184">
        <v>0.25341001000000002</v>
      </c>
      <c r="F184">
        <v>37.564998629999998</v>
      </c>
      <c r="G184">
        <v>0.77010000000000001</v>
      </c>
      <c r="H184">
        <v>30.920000080000001</v>
      </c>
      <c r="J184" s="2">
        <f>TREND(Calibration!$A$2:$A$4,Calibration!$B$2:$B$4,C184)</f>
        <v>374.25231974200256</v>
      </c>
      <c r="K184" s="2">
        <f>TREND(Calibration!$A$2:$A$4,Calibration!$C$2:$C$4,E184)</f>
        <v>461.96030129350493</v>
      </c>
      <c r="L184" s="2">
        <f>TREND(Calibration!$A$2:$A$4,Calibration!$D$2:$D$4,G184)</f>
        <v>558.66757978783744</v>
      </c>
    </row>
    <row r="185" spans="1:12" x14ac:dyDescent="0.25">
      <c r="A185">
        <v>915101</v>
      </c>
      <c r="B185">
        <v>15.03299999</v>
      </c>
      <c r="C185">
        <v>0.30978999000000002</v>
      </c>
      <c r="D185">
        <v>34.616001130000001</v>
      </c>
      <c r="E185">
        <v>0.25308001000000002</v>
      </c>
      <c r="F185">
        <v>37.652999880000003</v>
      </c>
      <c r="G185">
        <v>0.77600002000000001</v>
      </c>
      <c r="H185">
        <v>30.84399986</v>
      </c>
      <c r="J185" s="2">
        <f>TREND(Calibration!$A$2:$A$4,Calibration!$B$2:$B$4,C185)</f>
        <v>346.30209015594983</v>
      </c>
      <c r="K185" s="2">
        <f>TREND(Calibration!$A$2:$A$4,Calibration!$C$2:$C$4,E185)</f>
        <v>459.38411552321259</v>
      </c>
      <c r="L185" s="2">
        <f>TREND(Calibration!$A$2:$A$4,Calibration!$D$2:$D$4,G185)</f>
        <v>562.84883793140818</v>
      </c>
    </row>
    <row r="186" spans="1:12" x14ac:dyDescent="0.25">
      <c r="A186">
        <v>920115</v>
      </c>
      <c r="B186">
        <v>14.954999920000001</v>
      </c>
      <c r="C186">
        <v>0.31145999000000002</v>
      </c>
      <c r="D186">
        <v>34.661998750000002</v>
      </c>
      <c r="E186">
        <v>0.25319001000000002</v>
      </c>
      <c r="F186">
        <v>37.560001370000002</v>
      </c>
      <c r="G186">
        <v>0.76630001999999997</v>
      </c>
      <c r="H186">
        <v>30.826999659999998</v>
      </c>
      <c r="J186" s="2">
        <f>TREND(Calibration!$A$2:$A$4,Calibration!$B$2:$B$4,C186)</f>
        <v>353.68767297378349</v>
      </c>
      <c r="K186" s="2">
        <f>TREND(Calibration!$A$2:$A$4,Calibration!$C$2:$C$4,E186)</f>
        <v>460.24284411330996</v>
      </c>
      <c r="L186" s="2">
        <f>TREND(Calibration!$A$2:$A$4,Calibration!$D$2:$D$4,G186)</f>
        <v>555.97458937078693</v>
      </c>
    </row>
    <row r="187" spans="1:12" x14ac:dyDescent="0.25">
      <c r="A187">
        <v>925103</v>
      </c>
      <c r="B187">
        <v>14.96500015</v>
      </c>
      <c r="C187">
        <v>0.31108001000000002</v>
      </c>
      <c r="D187">
        <v>34.608001710000003</v>
      </c>
      <c r="E187">
        <v>0.25280999999999998</v>
      </c>
      <c r="F187">
        <v>37.597999569999999</v>
      </c>
      <c r="G187">
        <v>0.76959997000000002</v>
      </c>
      <c r="H187">
        <v>30.81399918</v>
      </c>
      <c r="J187" s="2">
        <f>TREND(Calibration!$A$2:$A$4,Calibration!$B$2:$B$4,C187)</f>
        <v>352.00720964496873</v>
      </c>
      <c r="K187" s="2">
        <f>TREND(Calibration!$A$2:$A$4,Calibration!$C$2:$C$4,E187)</f>
        <v>457.27624909946462</v>
      </c>
      <c r="L187" s="2">
        <f>TREND(Calibration!$A$2:$A$4,Calibration!$D$2:$D$4,G187)</f>
        <v>558.31321581796453</v>
      </c>
    </row>
    <row r="188" spans="1:12" x14ac:dyDescent="0.25">
      <c r="A188">
        <v>930183</v>
      </c>
      <c r="B188">
        <v>14.902999879999999</v>
      </c>
      <c r="C188">
        <v>0.31579000000000002</v>
      </c>
      <c r="D188">
        <v>34.651000979999999</v>
      </c>
      <c r="E188">
        <v>0.25275998999999999</v>
      </c>
      <c r="F188">
        <v>37.555000309999997</v>
      </c>
      <c r="G188">
        <v>0.76090002000000001</v>
      </c>
      <c r="H188">
        <v>30.812000269999999</v>
      </c>
      <c r="J188" s="2">
        <f>TREND(Calibration!$A$2:$A$4,Calibration!$B$2:$B$4,C188)</f>
        <v>372.83716246902145</v>
      </c>
      <c r="K188" s="2">
        <f>TREND(Calibration!$A$2:$A$4,Calibration!$C$2:$C$4,E188)</f>
        <v>456.88583985591208</v>
      </c>
      <c r="L188" s="2">
        <f>TREND(Calibration!$A$2:$A$4,Calibration!$D$2:$D$4,G188)</f>
        <v>552.14768811023498</v>
      </c>
    </row>
    <row r="189" spans="1:12" x14ac:dyDescent="0.25">
      <c r="A189">
        <v>935211</v>
      </c>
      <c r="B189">
        <v>14.94499969</v>
      </c>
      <c r="C189">
        <v>0.31546000000000002</v>
      </c>
      <c r="D189">
        <v>34.648998259999999</v>
      </c>
      <c r="E189">
        <v>0.25253998999999999</v>
      </c>
      <c r="F189">
        <v>37.590000150000002</v>
      </c>
      <c r="G189">
        <v>0.76520001999999998</v>
      </c>
      <c r="H189">
        <v>30.903999330000001</v>
      </c>
      <c r="J189" s="2">
        <f>TREND(Calibration!$A$2:$A$4,Calibration!$B$2:$B$4,C189)</f>
        <v>371.37773592418012</v>
      </c>
      <c r="K189" s="2">
        <f>TREND(Calibration!$A$2:$A$4,Calibration!$C$2:$C$4,E189)</f>
        <v>455.16838267571711</v>
      </c>
      <c r="L189" s="2">
        <f>TREND(Calibration!$A$2:$A$4,Calibration!$D$2:$D$4,G189)</f>
        <v>555.19503541030417</v>
      </c>
    </row>
    <row r="190" spans="1:12" x14ac:dyDescent="0.25">
      <c r="A190">
        <v>940108</v>
      </c>
      <c r="B190">
        <v>14.95400047</v>
      </c>
      <c r="C190">
        <v>0.30972999000000001</v>
      </c>
      <c r="D190">
        <v>34.65499878</v>
      </c>
      <c r="E190">
        <v>0.25206000000000001</v>
      </c>
      <c r="F190">
        <v>37.606998439999998</v>
      </c>
      <c r="G190">
        <v>0.76039999999999996</v>
      </c>
      <c r="H190">
        <v>30.92200089</v>
      </c>
      <c r="J190" s="2">
        <f>TREND(Calibration!$A$2:$A$4,Calibration!$B$2:$B$4,C190)</f>
        <v>346.03673987506954</v>
      </c>
      <c r="K190" s="2">
        <f>TREND(Calibration!$A$2:$A$4,Calibration!$C$2:$C$4,E190)</f>
        <v>451.42128143970899</v>
      </c>
      <c r="L190" s="2">
        <f>TREND(Calibration!$A$2:$A$4,Calibration!$D$2:$D$4,G190)</f>
        <v>551.79333122721619</v>
      </c>
    </row>
    <row r="191" spans="1:12" x14ac:dyDescent="0.25">
      <c r="A191">
        <v>945107</v>
      </c>
      <c r="B191">
        <v>14.940999980000001</v>
      </c>
      <c r="C191">
        <v>0.30919001000000002</v>
      </c>
      <c r="D191">
        <v>34.631999970000003</v>
      </c>
      <c r="E191">
        <v>0.25189</v>
      </c>
      <c r="F191">
        <v>37.676998140000002</v>
      </c>
      <c r="G191">
        <v>0.76520001999999998</v>
      </c>
      <c r="H191">
        <v>30.870000839999999</v>
      </c>
      <c r="J191" s="2">
        <f>TREND(Calibration!$A$2:$A$4,Calibration!$B$2:$B$4,C191)</f>
        <v>343.64867579724091</v>
      </c>
      <c r="K191" s="2">
        <f>TREND(Calibration!$A$2:$A$4,Calibration!$C$2:$C$4,E191)</f>
        <v>450.09415543683099</v>
      </c>
      <c r="L191" s="2">
        <f>TREND(Calibration!$A$2:$A$4,Calibration!$D$2:$D$4,G191)</f>
        <v>555.19503541030417</v>
      </c>
    </row>
    <row r="192" spans="1:12" x14ac:dyDescent="0.25">
      <c r="A192">
        <v>950100</v>
      </c>
      <c r="B192">
        <v>14.885999679999999</v>
      </c>
      <c r="C192">
        <v>0.31259998999999999</v>
      </c>
      <c r="D192">
        <v>34.634998320000001</v>
      </c>
      <c r="E192">
        <v>0.25184000000000001</v>
      </c>
      <c r="F192">
        <v>37.632999419999997</v>
      </c>
      <c r="G192">
        <v>0.74959998999999999</v>
      </c>
      <c r="H192">
        <v>30.832000730000001</v>
      </c>
      <c r="J192" s="2">
        <f>TREND(Calibration!$A$2:$A$4,Calibration!$B$2:$B$4,C192)</f>
        <v>358.72932831050798</v>
      </c>
      <c r="K192" s="2">
        <f>TREND(Calibration!$A$2:$A$4,Calibration!$C$2:$C$4,E192)</f>
        <v>449.70382425951379</v>
      </c>
      <c r="L192" s="2">
        <f>TREND(Calibration!$A$2:$A$4,Calibration!$D$2:$D$4,G192)</f>
        <v>544.13952161925806</v>
      </c>
    </row>
    <row r="193" spans="1:12" x14ac:dyDescent="0.25">
      <c r="A193">
        <v>955113</v>
      </c>
      <c r="B193">
        <v>14.880000109999999</v>
      </c>
      <c r="C193">
        <v>0.31217</v>
      </c>
      <c r="D193">
        <v>34.648998259999999</v>
      </c>
      <c r="E193">
        <v>0.25119001000000002</v>
      </c>
      <c r="F193">
        <v>37.599998470000003</v>
      </c>
      <c r="G193">
        <v>0.75550002000000005</v>
      </c>
      <c r="H193">
        <v>30.9109993</v>
      </c>
      <c r="J193" s="2">
        <f>TREND(Calibration!$A$2:$A$4,Calibration!$B$2:$B$4,C193)</f>
        <v>356.82769552257969</v>
      </c>
      <c r="K193" s="2">
        <f>TREND(Calibration!$A$2:$A$4,Calibration!$C$2:$C$4,E193)</f>
        <v>444.62959702062767</v>
      </c>
      <c r="L193" s="2">
        <f>TREND(Calibration!$A$2:$A$4,Calibration!$D$2:$D$4,G193)</f>
        <v>548.32078684968303</v>
      </c>
    </row>
    <row r="194" spans="1:12" x14ac:dyDescent="0.25">
      <c r="A194">
        <v>960102</v>
      </c>
      <c r="B194">
        <v>14.86699963</v>
      </c>
      <c r="C194">
        <v>0.31952000000000003</v>
      </c>
      <c r="D194">
        <v>34.583000179999999</v>
      </c>
      <c r="E194">
        <v>0.25124999999999997</v>
      </c>
      <c r="F194">
        <v>37.65499878</v>
      </c>
      <c r="G194">
        <v>0.75070000000000003</v>
      </c>
      <c r="H194">
        <v>30.868000030000001</v>
      </c>
      <c r="J194" s="2">
        <f>TREND(Calibration!$A$2:$A$4,Calibration!$B$2:$B$4,C194)</f>
        <v>389.3331049304104</v>
      </c>
      <c r="K194" s="2">
        <f>TREND(Calibration!$A$2:$A$4,Calibration!$C$2:$C$4,E194)</f>
        <v>445.09791636717227</v>
      </c>
      <c r="L194" s="2">
        <f>TREND(Calibration!$A$2:$A$4,Calibration!$D$2:$D$4,G194)</f>
        <v>544.91908266659505</v>
      </c>
    </row>
    <row r="195" spans="1:12" x14ac:dyDescent="0.25">
      <c r="A195">
        <v>965101</v>
      </c>
      <c r="B195">
        <v>14.85400009</v>
      </c>
      <c r="C195">
        <v>0.31670999999999999</v>
      </c>
      <c r="D195">
        <v>34.636001589999999</v>
      </c>
      <c r="E195">
        <v>0.25119001000000002</v>
      </c>
      <c r="F195">
        <v>37.570999149999999</v>
      </c>
      <c r="G195">
        <v>0.74309999000000004</v>
      </c>
      <c r="H195">
        <v>30.92700005</v>
      </c>
      <c r="J195" s="2">
        <f>TREND(Calibration!$A$2:$A$4,Calibration!$B$2:$B$4,C195)</f>
        <v>376.90586677585179</v>
      </c>
      <c r="K195" s="2">
        <f>TREND(Calibration!$A$2:$A$4,Calibration!$C$2:$C$4,E195)</f>
        <v>444.62959702062767</v>
      </c>
      <c r="L195" s="2">
        <f>TREND(Calibration!$A$2:$A$4,Calibration!$D$2:$D$4,G195)</f>
        <v>539.53306639822324</v>
      </c>
    </row>
    <row r="196" spans="1:12" x14ac:dyDescent="0.25">
      <c r="A196">
        <v>970102</v>
      </c>
      <c r="B196">
        <v>14.847000120000001</v>
      </c>
      <c r="C196">
        <v>0.31270998999999999</v>
      </c>
      <c r="D196">
        <v>34.63999939</v>
      </c>
      <c r="E196">
        <v>0.25086998999999999</v>
      </c>
      <c r="F196">
        <v>37.622001650000001</v>
      </c>
      <c r="G196">
        <v>0.74360000999999998</v>
      </c>
      <c r="H196">
        <v>30.916999820000001</v>
      </c>
      <c r="J196" s="2">
        <f>TREND(Calibration!$A$2:$A$4,Calibration!$B$2:$B$4,C196)</f>
        <v>359.21580382545517</v>
      </c>
      <c r="K196" s="2">
        <f>TREND(Calibration!$A$2:$A$4,Calibration!$C$2:$C$4,E196)</f>
        <v>442.13132135332739</v>
      </c>
      <c r="L196" s="2">
        <f>TREND(Calibration!$A$2:$A$4,Calibration!$D$2:$D$4,G196)</f>
        <v>539.88742328124192</v>
      </c>
    </row>
    <row r="197" spans="1:12" x14ac:dyDescent="0.25">
      <c r="A197">
        <v>975137</v>
      </c>
      <c r="B197">
        <v>14.833999629999999</v>
      </c>
      <c r="C197">
        <v>0.31119001000000002</v>
      </c>
      <c r="D197">
        <v>34.676998140000002</v>
      </c>
      <c r="E197">
        <v>0.25086998999999999</v>
      </c>
      <c r="F197">
        <v>37.611000060000002</v>
      </c>
      <c r="G197">
        <v>0.72909999000000003</v>
      </c>
      <c r="H197">
        <v>30.867000579999999</v>
      </c>
      <c r="J197" s="2">
        <f>TREND(Calibration!$A$2:$A$4,Calibration!$B$2:$B$4,C197)</f>
        <v>352.49368515991591</v>
      </c>
      <c r="K197" s="2">
        <f>TREND(Calibration!$A$2:$A$4,Calibration!$C$2:$C$4,E197)</f>
        <v>442.13132135332739</v>
      </c>
      <c r="L197" s="2">
        <f>TREND(Calibration!$A$2:$A$4,Calibration!$D$2:$D$4,G197)</f>
        <v>529.61147053753291</v>
      </c>
    </row>
    <row r="198" spans="1:12" x14ac:dyDescent="0.25">
      <c r="A198">
        <v>980102</v>
      </c>
      <c r="B198">
        <v>14.833999629999999</v>
      </c>
      <c r="C198">
        <v>0.31173000000000001</v>
      </c>
      <c r="D198">
        <v>34.631999970000003</v>
      </c>
      <c r="E198">
        <v>0.25086998999999999</v>
      </c>
      <c r="F198">
        <v>37.671001429999997</v>
      </c>
      <c r="G198">
        <v>0.73820001000000002</v>
      </c>
      <c r="H198">
        <v>30.919000629999999</v>
      </c>
      <c r="J198" s="2">
        <f>TREND(Calibration!$A$2:$A$4,Calibration!$B$2:$B$4,C198)</f>
        <v>354.88179346279139</v>
      </c>
      <c r="K198" s="2">
        <f>TREND(Calibration!$A$2:$A$4,Calibration!$C$2:$C$4,E198)</f>
        <v>442.13132135332739</v>
      </c>
      <c r="L198" s="2">
        <f>TREND(Calibration!$A$2:$A$4,Calibration!$D$2:$D$4,G198)</f>
        <v>536.06052202068997</v>
      </c>
    </row>
    <row r="199" spans="1:12" x14ac:dyDescent="0.25">
      <c r="A199">
        <v>985102</v>
      </c>
      <c r="B199">
        <v>14.850000380000001</v>
      </c>
      <c r="C199">
        <v>0.31038000999999998</v>
      </c>
      <c r="D199">
        <v>34.629001619999997</v>
      </c>
      <c r="E199">
        <v>0.25042998999999999</v>
      </c>
      <c r="F199">
        <v>37.632999419999997</v>
      </c>
      <c r="G199">
        <v>0.74040002000000005</v>
      </c>
      <c r="H199">
        <v>30.959999079999999</v>
      </c>
      <c r="J199" s="2">
        <f>TREND(Calibration!$A$2:$A$4,Calibration!$B$2:$B$4,C199)</f>
        <v>348.91145636803253</v>
      </c>
      <c r="K199" s="2">
        <f>TREND(Calibration!$A$2:$A$4,Calibration!$C$2:$C$4,E199)</f>
        <v>438.69640699293723</v>
      </c>
      <c r="L199" s="2">
        <f>TREND(Calibration!$A$2:$A$4,Calibration!$D$2:$D$4,G199)</f>
        <v>537.61963702850983</v>
      </c>
    </row>
    <row r="200" spans="1:12" x14ac:dyDescent="0.25">
      <c r="A200">
        <v>990101</v>
      </c>
      <c r="B200">
        <v>14.930999760000001</v>
      </c>
      <c r="C200">
        <v>0.31134999000000002</v>
      </c>
      <c r="D200">
        <v>34.6570015</v>
      </c>
      <c r="E200">
        <v>0.25049000999999999</v>
      </c>
      <c r="F200">
        <v>37.693000789999999</v>
      </c>
      <c r="G200">
        <v>0.73500001000000004</v>
      </c>
      <c r="H200">
        <v>30.917999269999999</v>
      </c>
      <c r="J200" s="2">
        <f>TREND(Calibration!$A$2:$A$4,Calibration!$B$2:$B$4,C200)</f>
        <v>353.2011974588363</v>
      </c>
      <c r="K200" s="2">
        <f>TREND(Calibration!$A$2:$A$4,Calibration!$C$2:$C$4,E200)</f>
        <v>439.16496053818855</v>
      </c>
      <c r="L200" s="2">
        <f>TREND(Calibration!$A$2:$A$4,Calibration!$D$2:$D$4,G200)</f>
        <v>533.79272868110365</v>
      </c>
    </row>
    <row r="201" spans="1:12" x14ac:dyDescent="0.25">
      <c r="A201">
        <v>995101</v>
      </c>
      <c r="B201">
        <v>14.98600006</v>
      </c>
      <c r="C201">
        <v>0.30783999000000001</v>
      </c>
      <c r="D201">
        <v>34.645000459999999</v>
      </c>
      <c r="E201">
        <v>0.25049000999999999</v>
      </c>
      <c r="F201">
        <v>37.640998840000002</v>
      </c>
      <c r="G201">
        <v>0.72960000999999997</v>
      </c>
      <c r="H201">
        <v>30.893999099999998</v>
      </c>
      <c r="J201" s="2">
        <f>TREND(Calibration!$A$2:$A$4,Calibration!$B$2:$B$4,C201)</f>
        <v>337.67820602734173</v>
      </c>
      <c r="K201" s="2">
        <f>TREND(Calibration!$A$2:$A$4,Calibration!$C$2:$C$4,E201)</f>
        <v>439.16496053818855</v>
      </c>
      <c r="L201" s="2">
        <f>TREND(Calibration!$A$2:$A$4,Calibration!$D$2:$D$4,G201)</f>
        <v>529.96582742055159</v>
      </c>
    </row>
    <row r="202" spans="1:12" x14ac:dyDescent="0.25">
      <c r="A202">
        <v>1000101</v>
      </c>
      <c r="B202">
        <v>15.05799961</v>
      </c>
      <c r="C202">
        <v>0.30757001</v>
      </c>
      <c r="D202">
        <v>34.664001460000001</v>
      </c>
      <c r="E202">
        <v>0.25053998999999999</v>
      </c>
      <c r="F202">
        <v>37.597999569999999</v>
      </c>
      <c r="G202">
        <v>0.73229997999999996</v>
      </c>
      <c r="H202">
        <v>30.857999800000002</v>
      </c>
      <c r="J202" s="2">
        <f>TREND(Calibration!$A$2:$A$4,Calibration!$B$2:$B$4,C202)</f>
        <v>336.48421821347415</v>
      </c>
      <c r="K202" s="2">
        <f>TREND(Calibration!$A$2:$A$4,Calibration!$C$2:$C$4,E202)</f>
        <v>439.55513558303483</v>
      </c>
      <c r="L202" s="2">
        <f>TREND(Calibration!$A$2:$A$4,Calibration!$D$2:$D$4,G202)</f>
        <v>531.879256790265</v>
      </c>
    </row>
    <row r="203" spans="1:12" x14ac:dyDescent="0.25">
      <c r="A203">
        <v>1005119</v>
      </c>
      <c r="B203">
        <v>15.16800022</v>
      </c>
      <c r="C203">
        <v>0.30903000000000003</v>
      </c>
      <c r="D203">
        <v>34.584999080000003</v>
      </c>
      <c r="E203">
        <v>0.25022</v>
      </c>
      <c r="F203">
        <v>37.609001159999998</v>
      </c>
      <c r="G203">
        <v>0.73659998000000004</v>
      </c>
      <c r="H203">
        <v>30.913999560000001</v>
      </c>
      <c r="J203" s="2">
        <f>TREND(Calibration!$A$2:$A$4,Calibration!$B$2:$B$4,C203)</f>
        <v>342.9410308231802</v>
      </c>
      <c r="K203" s="2">
        <f>TREND(Calibration!$A$2:$A$4,Calibration!$C$2:$C$4,E203)</f>
        <v>437.05709411444104</v>
      </c>
      <c r="L203" s="2">
        <f>TREND(Calibration!$A$2:$A$4,Calibration!$D$2:$D$4,G203)</f>
        <v>534.92660409033431</v>
      </c>
    </row>
    <row r="204" spans="1:12" x14ac:dyDescent="0.25">
      <c r="A204">
        <v>1010102</v>
      </c>
      <c r="B204">
        <v>15.211000439999999</v>
      </c>
      <c r="C204">
        <v>0.31075998999999999</v>
      </c>
      <c r="D204">
        <v>34.64599991</v>
      </c>
      <c r="E204">
        <v>0.25022</v>
      </c>
      <c r="F204">
        <v>37.603000639999998</v>
      </c>
      <c r="G204">
        <v>0.72579998000000001</v>
      </c>
      <c r="H204">
        <v>30.840000150000002</v>
      </c>
      <c r="J204" s="2">
        <f>TREND(Calibration!$A$2:$A$4,Calibration!$B$2:$B$4,C204)</f>
        <v>350.59191969684707</v>
      </c>
      <c r="K204" s="2">
        <f>TREND(Calibration!$A$2:$A$4,Calibration!$C$2:$C$4,E204)</f>
        <v>437.05709411444104</v>
      </c>
      <c r="L204" s="2">
        <f>TREND(Calibration!$A$2:$A$4,Calibration!$D$2:$D$4,G204)</f>
        <v>527.2728015692303</v>
      </c>
    </row>
    <row r="205" spans="1:12" x14ac:dyDescent="0.25">
      <c r="A205">
        <v>1015111</v>
      </c>
      <c r="B205">
        <v>15.269000050000001</v>
      </c>
      <c r="C205">
        <v>0.31481000999999997</v>
      </c>
      <c r="D205">
        <v>34.624000549999998</v>
      </c>
      <c r="E205">
        <v>0.25027000999999999</v>
      </c>
      <c r="F205">
        <v>37.631000520000001</v>
      </c>
      <c r="G205">
        <v>0.72850000999999998</v>
      </c>
      <c r="H205">
        <v>30.885000229999999</v>
      </c>
      <c r="J205" s="2">
        <f>TREND(Calibration!$A$2:$A$4,Calibration!$B$2:$B$4,C205)</f>
        <v>368.50315210635745</v>
      </c>
      <c r="K205" s="2">
        <f>TREND(Calibration!$A$2:$A$4,Calibration!$C$2:$C$4,E205)</f>
        <v>437.44750335799358</v>
      </c>
      <c r="L205" s="2">
        <f>TREND(Calibration!$A$2:$A$4,Calibration!$D$2:$D$4,G205)</f>
        <v>529.18627346006883</v>
      </c>
    </row>
    <row r="206" spans="1:12" x14ac:dyDescent="0.25">
      <c r="A206">
        <v>1020101</v>
      </c>
      <c r="B206">
        <v>15.25199986</v>
      </c>
      <c r="C206">
        <v>0.31725001000000003</v>
      </c>
      <c r="D206">
        <v>34.651000979999999</v>
      </c>
      <c r="E206">
        <v>0.24984001</v>
      </c>
      <c r="F206">
        <v>37.634998320000001</v>
      </c>
      <c r="G206">
        <v>0.72149998000000004</v>
      </c>
      <c r="H206">
        <v>30.856000900000002</v>
      </c>
      <c r="J206" s="2">
        <f>TREND(Calibration!$A$2:$A$4,Calibration!$B$2:$B$4,C206)</f>
        <v>379.29406352882097</v>
      </c>
      <c r="K206" s="2">
        <f>TREND(Calibration!$A$2:$A$4,Calibration!$C$2:$C$4,E206)</f>
        <v>434.09065523306685</v>
      </c>
      <c r="L206" s="2">
        <f>TREND(Calibration!$A$2:$A$4,Calibration!$D$2:$D$4,G206)</f>
        <v>524.22545426916111</v>
      </c>
    </row>
    <row r="207" spans="1:12" x14ac:dyDescent="0.25">
      <c r="A207">
        <v>1025101</v>
      </c>
      <c r="B207">
        <v>15.194000239999999</v>
      </c>
      <c r="C207">
        <v>0.30886998999999998</v>
      </c>
      <c r="D207">
        <v>34.680000309999997</v>
      </c>
      <c r="E207">
        <v>0.25</v>
      </c>
      <c r="F207">
        <v>37.583999630000001</v>
      </c>
      <c r="G207">
        <v>0.70749998000000003</v>
      </c>
      <c r="H207">
        <v>30.86199951</v>
      </c>
      <c r="J207" s="2">
        <f>TREND(Calibration!$A$2:$A$4,Calibration!$B$2:$B$4,C207)</f>
        <v>342.23338584911926</v>
      </c>
      <c r="K207" s="2">
        <f>TREND(Calibration!$A$2:$A$4,Calibration!$C$2:$C$4,E207)</f>
        <v>435.33963693424607</v>
      </c>
      <c r="L207" s="2">
        <f>TREND(Calibration!$A$2:$A$4,Calibration!$D$2:$D$4,G207)</f>
        <v>514.30385840847066</v>
      </c>
    </row>
    <row r="208" spans="1:12" x14ac:dyDescent="0.25">
      <c r="A208">
        <v>1030101</v>
      </c>
      <c r="B208">
        <v>15.09000015</v>
      </c>
      <c r="C208">
        <v>0.31475999999999998</v>
      </c>
      <c r="D208">
        <v>34.673999790000003</v>
      </c>
      <c r="E208">
        <v>0.24989</v>
      </c>
      <c r="F208">
        <v>37.594001769999998</v>
      </c>
      <c r="G208">
        <v>0.70959996999999997</v>
      </c>
      <c r="H208">
        <v>30.909999849999998</v>
      </c>
      <c r="J208" s="2">
        <f>TREND(Calibration!$A$2:$A$4,Calibration!$B$2:$B$4,C208)</f>
        <v>368.28198264724369</v>
      </c>
      <c r="K208" s="2">
        <f>TREND(Calibration!$A$2:$A$4,Calibration!$C$2:$C$4,E208)</f>
        <v>434.48090834414847</v>
      </c>
      <c r="L208" s="2">
        <f>TREND(Calibration!$A$2:$A$4,Calibration!$D$2:$D$4,G208)</f>
        <v>515.79209070072011</v>
      </c>
    </row>
    <row r="209" spans="1:12" x14ac:dyDescent="0.25">
      <c r="A209">
        <v>1035107</v>
      </c>
      <c r="B209">
        <v>15.01500034</v>
      </c>
      <c r="C209">
        <v>0.30925000000000002</v>
      </c>
      <c r="D209">
        <v>34.658000950000002</v>
      </c>
      <c r="E209">
        <v>0.24984001</v>
      </c>
      <c r="F209">
        <v>37.653999329999998</v>
      </c>
      <c r="G209">
        <v>0.71289997999999999</v>
      </c>
      <c r="H209">
        <v>30.93600082</v>
      </c>
      <c r="J209" s="2">
        <f>TREND(Calibration!$A$2:$A$4,Calibration!$B$2:$B$4,C209)</f>
        <v>343.91398185307457</v>
      </c>
      <c r="K209" s="2">
        <f>TREND(Calibration!$A$2:$A$4,Calibration!$C$2:$C$4,E209)</f>
        <v>434.09065523306685</v>
      </c>
      <c r="L209" s="2">
        <f>TREND(Calibration!$A$2:$A$4,Calibration!$D$2:$D$4,G209)</f>
        <v>518.13075966902261</v>
      </c>
    </row>
    <row r="210" spans="1:12" x14ac:dyDescent="0.25">
      <c r="A210">
        <v>1040198</v>
      </c>
      <c r="B210">
        <v>14.94999981</v>
      </c>
      <c r="C210">
        <v>0.30972999000000001</v>
      </c>
      <c r="D210">
        <v>34.638000490000003</v>
      </c>
      <c r="E210">
        <v>0.24995001</v>
      </c>
      <c r="F210">
        <v>37.6570015</v>
      </c>
      <c r="G210">
        <v>0.70910001</v>
      </c>
      <c r="H210">
        <v>30.968000409999998</v>
      </c>
      <c r="J210" s="2">
        <f>TREND(Calibration!$A$2:$A$4,Calibration!$B$2:$B$4,C210)</f>
        <v>346.03673987506954</v>
      </c>
      <c r="K210" s="2">
        <f>TREND(Calibration!$A$2:$A$4,Calibration!$C$2:$C$4,E210)</f>
        <v>434.94938382316445</v>
      </c>
      <c r="L210" s="2">
        <f>TREND(Calibration!$A$2:$A$4,Calibration!$D$2:$D$4,G210)</f>
        <v>515.43777633882644</v>
      </c>
    </row>
    <row r="211" spans="1:12" x14ac:dyDescent="0.25">
      <c r="A211">
        <v>1045189</v>
      </c>
      <c r="B211">
        <v>14.90100002</v>
      </c>
      <c r="C211">
        <v>0.30783999000000001</v>
      </c>
      <c r="D211">
        <v>34.67599869</v>
      </c>
      <c r="E211">
        <v>0.24989</v>
      </c>
      <c r="F211">
        <v>37.680999759999999</v>
      </c>
      <c r="G211">
        <v>0.70689999999999997</v>
      </c>
      <c r="H211">
        <v>30.882999420000001</v>
      </c>
      <c r="J211" s="2">
        <f>TREND(Calibration!$A$2:$A$4,Calibration!$B$2:$B$4,C211)</f>
        <v>337.67820602734173</v>
      </c>
      <c r="K211" s="2">
        <f>TREND(Calibration!$A$2:$A$4,Calibration!$C$2:$C$4,E211)</f>
        <v>434.48090834414847</v>
      </c>
      <c r="L211" s="2">
        <f>TREND(Calibration!$A$2:$A$4,Calibration!$D$2:$D$4,G211)</f>
        <v>513.87866133100658</v>
      </c>
    </row>
    <row r="212" spans="1:12" x14ac:dyDescent="0.25">
      <c r="A212">
        <v>1050101</v>
      </c>
      <c r="B212">
        <v>14.85900021</v>
      </c>
      <c r="C212">
        <v>0.30406000999999999</v>
      </c>
      <c r="D212">
        <v>34.679000850000001</v>
      </c>
      <c r="E212">
        <v>0.24951999999999999</v>
      </c>
      <c r="F212">
        <v>37.619998930000001</v>
      </c>
      <c r="G212">
        <v>0.70099997999999997</v>
      </c>
      <c r="H212">
        <v>30.870000839999999</v>
      </c>
      <c r="J212" s="2">
        <f>TREND(Calibration!$A$2:$A$4,Calibration!$B$2:$B$4,C212)</f>
        <v>320.96122678197958</v>
      </c>
      <c r="K212" s="2">
        <f>TREND(Calibration!$A$2:$A$4,Calibration!$C$2:$C$4,E212)</f>
        <v>431.59245763200215</v>
      </c>
      <c r="L212" s="2">
        <f>TREND(Calibration!$A$2:$A$4,Calibration!$D$2:$D$4,G212)</f>
        <v>509.69740318743584</v>
      </c>
    </row>
    <row r="213" spans="1:12" x14ac:dyDescent="0.25">
      <c r="A213">
        <v>1055102</v>
      </c>
      <c r="B213">
        <v>14.87899971</v>
      </c>
      <c r="C213">
        <v>0.30476001000000003</v>
      </c>
      <c r="D213">
        <v>34.644001009999997</v>
      </c>
      <c r="E213">
        <v>0.24956999999999999</v>
      </c>
      <c r="F213">
        <v>37.617000580000003</v>
      </c>
      <c r="G213">
        <v>0.70910001</v>
      </c>
      <c r="H213">
        <v>30.96299934</v>
      </c>
      <c r="J213" s="2">
        <f>TREND(Calibration!$A$2:$A$4,Calibration!$B$2:$B$4,C213)</f>
        <v>324.056980058916</v>
      </c>
      <c r="K213" s="2">
        <f>TREND(Calibration!$A$2:$A$4,Calibration!$C$2:$C$4,E213)</f>
        <v>431.98278880931935</v>
      </c>
      <c r="L213" s="2">
        <f>TREND(Calibration!$A$2:$A$4,Calibration!$D$2:$D$4,G213)</f>
        <v>515.43777633882644</v>
      </c>
    </row>
    <row r="214" spans="1:12" x14ac:dyDescent="0.25">
      <c r="A214">
        <v>1060113</v>
      </c>
      <c r="B214">
        <v>14.855999949999999</v>
      </c>
      <c r="C214">
        <v>0.30621999999999999</v>
      </c>
      <c r="D214">
        <v>34.612998959999999</v>
      </c>
      <c r="E214">
        <v>0.24956999999999999</v>
      </c>
      <c r="F214">
        <v>37.638000490000003</v>
      </c>
      <c r="G214">
        <v>0.70529997</v>
      </c>
      <c r="H214">
        <v>30.958000179999999</v>
      </c>
      <c r="J214" s="2">
        <f>TREND(Calibration!$A$2:$A$4,Calibration!$B$2:$B$4,C214)</f>
        <v>330.51379266862182</v>
      </c>
      <c r="K214" s="2">
        <f>TREND(Calibration!$A$2:$A$4,Calibration!$C$2:$C$4,E214)</f>
        <v>431.98278880931935</v>
      </c>
      <c r="L214" s="2">
        <f>TREND(Calibration!$A$2:$A$4,Calibration!$D$2:$D$4,G214)</f>
        <v>512.7447434006508</v>
      </c>
    </row>
    <row r="215" spans="1:12" x14ac:dyDescent="0.25">
      <c r="A215">
        <v>1065102</v>
      </c>
      <c r="B215">
        <v>14.78100014</v>
      </c>
      <c r="C215">
        <v>0.30925000000000002</v>
      </c>
      <c r="D215">
        <v>34.701000209999997</v>
      </c>
      <c r="E215">
        <v>0.24918999999999999</v>
      </c>
      <c r="F215">
        <v>37.632999419999997</v>
      </c>
      <c r="G215">
        <v>0.69610000000000005</v>
      </c>
      <c r="H215">
        <v>30.899000170000001</v>
      </c>
      <c r="J215" s="2">
        <f>TREND(Calibration!$A$2:$A$4,Calibration!$B$2:$B$4,C215)</f>
        <v>343.91398185307457</v>
      </c>
      <c r="K215" s="2">
        <f>TREND(Calibration!$A$2:$A$4,Calibration!$C$2:$C$4,E215)</f>
        <v>429.01627186170958</v>
      </c>
      <c r="L215" s="2">
        <f>TREND(Calibration!$A$2:$A$4,Calibration!$D$2:$D$4,G215)</f>
        <v>506.22485880990263</v>
      </c>
    </row>
    <row r="216" spans="1:12" x14ac:dyDescent="0.25">
      <c r="A216">
        <v>1070121</v>
      </c>
      <c r="B216">
        <v>14.727000240000001</v>
      </c>
      <c r="C216">
        <v>0.31173000000000001</v>
      </c>
      <c r="D216">
        <v>34.6609993</v>
      </c>
      <c r="E216">
        <v>0.24918999999999999</v>
      </c>
      <c r="F216">
        <v>37.581001280000002</v>
      </c>
      <c r="G216">
        <v>0.69400001</v>
      </c>
      <c r="H216">
        <v>30.926000599999998</v>
      </c>
      <c r="J216" s="2">
        <f>TREND(Calibration!$A$2:$A$4,Calibration!$B$2:$B$4,C216)</f>
        <v>354.88179346279139</v>
      </c>
      <c r="K216" s="2">
        <f>TREND(Calibration!$A$2:$A$4,Calibration!$C$2:$C$4,E216)</f>
        <v>429.01627186170958</v>
      </c>
      <c r="L216" s="2">
        <f>TREND(Calibration!$A$2:$A$4,Calibration!$D$2:$D$4,G216)</f>
        <v>504.73662651765324</v>
      </c>
    </row>
    <row r="217" spans="1:12" x14ac:dyDescent="0.25">
      <c r="A217">
        <v>1075166</v>
      </c>
      <c r="B217">
        <v>14.78199959</v>
      </c>
      <c r="C217">
        <v>0.31102999999999997</v>
      </c>
      <c r="D217">
        <v>34.666999820000001</v>
      </c>
      <c r="E217">
        <v>0.24918999999999999</v>
      </c>
      <c r="F217">
        <v>37.631999970000003</v>
      </c>
      <c r="G217">
        <v>0.70310002999999999</v>
      </c>
      <c r="H217">
        <v>30.958000179999999</v>
      </c>
      <c r="J217" s="2">
        <f>TREND(Calibration!$A$2:$A$4,Calibration!$B$2:$B$4,C217)</f>
        <v>351.78604018585497</v>
      </c>
      <c r="K217" s="2">
        <f>TREND(Calibration!$A$2:$A$4,Calibration!$C$2:$C$4,E217)</f>
        <v>429.01627186170958</v>
      </c>
      <c r="L217" s="2">
        <f>TREND(Calibration!$A$2:$A$4,Calibration!$D$2:$D$4,G217)</f>
        <v>511.18567800081036</v>
      </c>
    </row>
    <row r="218" spans="1:12" x14ac:dyDescent="0.25">
      <c r="A218">
        <v>1080103</v>
      </c>
      <c r="B218">
        <v>14.79800034</v>
      </c>
      <c r="C218">
        <v>0.30903000000000003</v>
      </c>
      <c r="D218">
        <v>34.646999360000002</v>
      </c>
      <c r="E218">
        <v>0.24913999000000001</v>
      </c>
      <c r="F218">
        <v>37.636001589999999</v>
      </c>
      <c r="G218">
        <v>0.69989997000000004</v>
      </c>
      <c r="H218">
        <v>30.97900009</v>
      </c>
      <c r="J218" s="2">
        <f>TREND(Calibration!$A$2:$A$4,Calibration!$B$2:$B$4,C218)</f>
        <v>342.9410308231802</v>
      </c>
      <c r="K218" s="2">
        <f>TREND(Calibration!$A$2:$A$4,Calibration!$C$2:$C$4,E218)</f>
        <v>428.62586261815727</v>
      </c>
      <c r="L218" s="2">
        <f>TREND(Calibration!$A$2:$A$4,Calibration!$D$2:$D$4,G218)</f>
        <v>508.91784214009891</v>
      </c>
    </row>
    <row r="219" spans="1:12" x14ac:dyDescent="0.25">
      <c r="A219">
        <v>1085102</v>
      </c>
      <c r="B219">
        <v>14.84300041</v>
      </c>
      <c r="C219">
        <v>0.30448999999999998</v>
      </c>
      <c r="D219">
        <v>34.646999360000002</v>
      </c>
      <c r="E219">
        <v>0.24924999</v>
      </c>
      <c r="F219">
        <v>37.659000399999996</v>
      </c>
      <c r="G219">
        <v>0.69610000000000005</v>
      </c>
      <c r="H219">
        <v>30.992000579999999</v>
      </c>
      <c r="J219" s="2">
        <f>TREND(Calibration!$A$2:$A$4,Calibration!$B$2:$B$4,C219)</f>
        <v>322.86285956990787</v>
      </c>
      <c r="K219" s="2">
        <f>TREND(Calibration!$A$2:$A$4,Calibration!$C$2:$C$4,E219)</f>
        <v>429.48459120825487</v>
      </c>
      <c r="L219" s="2">
        <f>TREND(Calibration!$A$2:$A$4,Calibration!$D$2:$D$4,G219)</f>
        <v>506.22485880990263</v>
      </c>
    </row>
    <row r="220" spans="1:12" x14ac:dyDescent="0.25">
      <c r="A220">
        <v>1090108</v>
      </c>
      <c r="B220">
        <v>14.963000299999999</v>
      </c>
      <c r="C220">
        <v>0.30978999000000002</v>
      </c>
      <c r="D220">
        <v>34.694000240000001</v>
      </c>
      <c r="E220">
        <v>0.24918999999999999</v>
      </c>
      <c r="F220">
        <v>37.701999659999998</v>
      </c>
      <c r="G220">
        <v>0.69179999999999997</v>
      </c>
      <c r="H220">
        <v>30.88999939</v>
      </c>
      <c r="J220" s="2">
        <f>TREND(Calibration!$A$2:$A$4,Calibration!$B$2:$B$4,C220)</f>
        <v>346.30209015594983</v>
      </c>
      <c r="K220" s="2">
        <f>TREND(Calibration!$A$2:$A$4,Calibration!$C$2:$C$4,E220)</f>
        <v>429.01627186170958</v>
      </c>
      <c r="L220" s="2">
        <f>TREND(Calibration!$A$2:$A$4,Calibration!$D$2:$D$4,G220)</f>
        <v>503.17751150983338</v>
      </c>
    </row>
    <row r="221" spans="1:12" x14ac:dyDescent="0.25">
      <c r="A221">
        <v>1095118</v>
      </c>
      <c r="B221">
        <v>15.024000170000001</v>
      </c>
      <c r="C221">
        <v>0.31011</v>
      </c>
      <c r="D221">
        <v>34.683998109999997</v>
      </c>
      <c r="E221">
        <v>0.24891999000000001</v>
      </c>
      <c r="F221">
        <v>37.612998959999999</v>
      </c>
      <c r="G221">
        <v>0.68640000000000001</v>
      </c>
      <c r="H221">
        <v>30.969999309999999</v>
      </c>
      <c r="J221" s="2">
        <f>TREND(Calibration!$A$2:$A$4,Calibration!$B$2:$B$4,C221)</f>
        <v>347.71733587902463</v>
      </c>
      <c r="K221" s="2">
        <f>TREND(Calibration!$A$2:$A$4,Calibration!$C$2:$C$4,E221)</f>
        <v>426.9084054379623</v>
      </c>
      <c r="L221" s="2">
        <f>TREND(Calibration!$A$2:$A$4,Calibration!$D$2:$D$4,G221)</f>
        <v>499.35061024928143</v>
      </c>
    </row>
    <row r="222" spans="1:12" x14ac:dyDescent="0.25">
      <c r="A222">
        <v>1100103</v>
      </c>
      <c r="B222">
        <v>15.18299961</v>
      </c>
      <c r="C222">
        <v>0.30698001000000003</v>
      </c>
      <c r="D222">
        <v>34.648998259999999</v>
      </c>
      <c r="E222">
        <v>0.24880999000000001</v>
      </c>
      <c r="F222">
        <v>37.664001460000001</v>
      </c>
      <c r="G222">
        <v>0.69019997</v>
      </c>
      <c r="H222">
        <v>30.989999770000001</v>
      </c>
      <c r="J222" s="2">
        <f>TREND(Calibration!$A$2:$A$4,Calibration!$B$2:$B$4,C222)</f>
        <v>333.87494045148514</v>
      </c>
      <c r="K222" s="2">
        <f>TREND(Calibration!$A$2:$A$4,Calibration!$C$2:$C$4,E222)</f>
        <v>426.0496768478647</v>
      </c>
      <c r="L222" s="2">
        <f>TREND(Calibration!$A$2:$A$4,Calibration!$D$2:$D$4,G222)</f>
        <v>502.04359357947766</v>
      </c>
    </row>
    <row r="223" spans="1:12" x14ac:dyDescent="0.25">
      <c r="A223">
        <v>1105103</v>
      </c>
      <c r="B223">
        <v>15.222000120000001</v>
      </c>
      <c r="C223">
        <v>0.30827000999999998</v>
      </c>
      <c r="D223">
        <v>34.671001429999997</v>
      </c>
      <c r="E223">
        <v>0.24887000000000001</v>
      </c>
      <c r="F223">
        <v>37.637001040000001</v>
      </c>
      <c r="G223">
        <v>0.68370003000000001</v>
      </c>
      <c r="H223">
        <v>30.978000640000001</v>
      </c>
      <c r="J223" s="2">
        <f>TREND(Calibration!$A$2:$A$4,Calibration!$B$2:$B$4,C223)</f>
        <v>339.57997149041034</v>
      </c>
      <c r="K223" s="2">
        <f>TREND(Calibration!$A$2:$A$4,Calibration!$C$2:$C$4,E223)</f>
        <v>426.51815232688068</v>
      </c>
      <c r="L223" s="2">
        <f>TREND(Calibration!$A$2:$A$4,Calibration!$D$2:$D$4,G223)</f>
        <v>497.43718087956802</v>
      </c>
    </row>
    <row r="224" spans="1:12" x14ac:dyDescent="0.25">
      <c r="A224">
        <v>1110102</v>
      </c>
      <c r="B224">
        <v>15.2840004</v>
      </c>
      <c r="C224">
        <v>0.30789</v>
      </c>
      <c r="D224">
        <v>34.665000919999997</v>
      </c>
      <c r="E224">
        <v>0.24902999000000001</v>
      </c>
      <c r="F224">
        <v>37.634998320000001</v>
      </c>
      <c r="G224">
        <v>0.67720002000000001</v>
      </c>
      <c r="H224">
        <v>30.999000550000002</v>
      </c>
      <c r="J224" s="2">
        <f>TREND(Calibration!$A$2:$A$4,Calibration!$B$2:$B$4,C224)</f>
        <v>337.89937548645548</v>
      </c>
      <c r="K224" s="2">
        <f>TREND(Calibration!$A$2:$A$4,Calibration!$C$2:$C$4,E224)</f>
        <v>427.76713402805967</v>
      </c>
      <c r="L224" s="2">
        <f>TREND(Calibration!$A$2:$A$4,Calibration!$D$2:$D$4,G224)</f>
        <v>492.83071857167897</v>
      </c>
    </row>
    <row r="225" spans="1:12" x14ac:dyDescent="0.25">
      <c r="A225">
        <v>1115103</v>
      </c>
      <c r="B225">
        <v>15.26200008</v>
      </c>
      <c r="C225">
        <v>0.30961999000000001</v>
      </c>
      <c r="D225">
        <v>34.644001009999997</v>
      </c>
      <c r="E225">
        <v>0.24891999000000001</v>
      </c>
      <c r="F225">
        <v>37.687000269999999</v>
      </c>
      <c r="G225">
        <v>0.68910002999999997</v>
      </c>
      <c r="H225">
        <v>31.03100014</v>
      </c>
      <c r="J225" s="2">
        <f>TREND(Calibration!$A$2:$A$4,Calibration!$B$2:$B$4,C225)</f>
        <v>345.55026436012236</v>
      </c>
      <c r="K225" s="2">
        <f>TREND(Calibration!$A$2:$A$4,Calibration!$C$2:$C$4,E225)</f>
        <v>426.9084054379623</v>
      </c>
      <c r="L225" s="2">
        <f>TREND(Calibration!$A$2:$A$4,Calibration!$D$2:$D$4,G225)</f>
        <v>501.26408214011997</v>
      </c>
    </row>
    <row r="226" spans="1:12" x14ac:dyDescent="0.25">
      <c r="A226">
        <v>1120112</v>
      </c>
      <c r="B226">
        <v>15.213000299999999</v>
      </c>
      <c r="C226">
        <v>0.31005999000000001</v>
      </c>
      <c r="D226">
        <v>34.713001249999998</v>
      </c>
      <c r="E226">
        <v>0.24860001000000001</v>
      </c>
      <c r="F226">
        <v>37.682998660000003</v>
      </c>
      <c r="G226">
        <v>0.69340002999999995</v>
      </c>
      <c r="H226">
        <v>30.999000550000002</v>
      </c>
      <c r="J226" s="2">
        <f>TREND(Calibration!$A$2:$A$4,Calibration!$B$2:$B$4,C226)</f>
        <v>347.49616641991088</v>
      </c>
      <c r="K226" s="2">
        <f>TREND(Calibration!$A$2:$A$4,Calibration!$C$2:$C$4,E226)</f>
        <v>424.41044203560409</v>
      </c>
      <c r="L226" s="2">
        <f>TREND(Calibration!$A$2:$A$4,Calibration!$D$2:$D$4,G226)</f>
        <v>504.3114294401891</v>
      </c>
    </row>
    <row r="227" spans="1:12" x14ac:dyDescent="0.25">
      <c r="A227">
        <v>1125103</v>
      </c>
      <c r="B227">
        <v>15.225000380000001</v>
      </c>
      <c r="C227">
        <v>0.31134999000000002</v>
      </c>
      <c r="D227">
        <v>34.673999790000003</v>
      </c>
      <c r="E227">
        <v>0.24887000000000001</v>
      </c>
      <c r="F227">
        <v>37.713001249999998</v>
      </c>
      <c r="G227">
        <v>0.69230002000000002</v>
      </c>
      <c r="H227">
        <v>30.975000380000001</v>
      </c>
      <c r="J227" s="2">
        <f>TREND(Calibration!$A$2:$A$4,Calibration!$B$2:$B$4,C227)</f>
        <v>353.2011974588363</v>
      </c>
      <c r="K227" s="2">
        <f>TREND(Calibration!$A$2:$A$4,Calibration!$C$2:$C$4,E227)</f>
        <v>426.51815232688068</v>
      </c>
      <c r="L227" s="2">
        <f>TREND(Calibration!$A$2:$A$4,Calibration!$D$2:$D$4,G227)</f>
        <v>503.53186839285218</v>
      </c>
    </row>
    <row r="228" spans="1:12" x14ac:dyDescent="0.25">
      <c r="A228">
        <v>1130101</v>
      </c>
      <c r="B228">
        <v>15.18599987</v>
      </c>
      <c r="C228">
        <v>0.31134999000000002</v>
      </c>
      <c r="D228">
        <v>34.706001280000002</v>
      </c>
      <c r="E228">
        <v>0.24854000000000001</v>
      </c>
      <c r="F228">
        <v>37.70299911</v>
      </c>
      <c r="G228">
        <v>0.6875</v>
      </c>
      <c r="H228">
        <v>30.948999400000002</v>
      </c>
      <c r="J228" s="2">
        <f>TREND(Calibration!$A$2:$A$4,Calibration!$B$2:$B$4,C228)</f>
        <v>353.2011974588363</v>
      </c>
      <c r="K228" s="2">
        <f>TREND(Calibration!$A$2:$A$4,Calibration!$C$2:$C$4,E228)</f>
        <v>423.94196655658811</v>
      </c>
      <c r="L228" s="2">
        <f>TREND(Calibration!$A$2:$A$4,Calibration!$D$2:$D$4,G228)</f>
        <v>500.13016420976425</v>
      </c>
    </row>
    <row r="229" spans="1:12" x14ac:dyDescent="0.25">
      <c r="A229">
        <v>1135108</v>
      </c>
      <c r="B229">
        <v>15.10900021</v>
      </c>
      <c r="C229">
        <v>0.30930001000000001</v>
      </c>
      <c r="D229">
        <v>34.691001890000003</v>
      </c>
      <c r="E229">
        <v>0.24860001000000001</v>
      </c>
      <c r="F229">
        <v>37.664001460000001</v>
      </c>
      <c r="G229">
        <v>0.68419998999999998</v>
      </c>
      <c r="H229">
        <v>30.9090004</v>
      </c>
      <c r="J229" s="2">
        <f>TREND(Calibration!$A$2:$A$4,Calibration!$B$2:$B$4,C229)</f>
        <v>344.1351513121881</v>
      </c>
      <c r="K229" s="2">
        <f>TREND(Calibration!$A$2:$A$4,Calibration!$C$2:$C$4,E229)</f>
        <v>424.41044203560409</v>
      </c>
      <c r="L229" s="2">
        <f>TREND(Calibration!$A$2:$A$4,Calibration!$D$2:$D$4,G229)</f>
        <v>497.79149524146158</v>
      </c>
    </row>
    <row r="230" spans="1:12" x14ac:dyDescent="0.25">
      <c r="A230">
        <v>1140116</v>
      </c>
      <c r="B230">
        <v>15.050999640000001</v>
      </c>
      <c r="C230">
        <v>0.30779001</v>
      </c>
      <c r="D230">
        <v>34.694999690000003</v>
      </c>
      <c r="E230">
        <v>0.24854000000000001</v>
      </c>
      <c r="F230">
        <v>37.624000549999998</v>
      </c>
      <c r="G230">
        <v>0.67400002000000003</v>
      </c>
      <c r="H230">
        <v>30.885999680000001</v>
      </c>
      <c r="J230" s="2">
        <f>TREND(Calibration!$A$2:$A$4,Calibration!$B$2:$B$4,C230)</f>
        <v>337.45716924336853</v>
      </c>
      <c r="K230" s="2">
        <f>TREND(Calibration!$A$2:$A$4,Calibration!$C$2:$C$4,E230)</f>
        <v>423.94196655658811</v>
      </c>
      <c r="L230" s="2">
        <f>TREND(Calibration!$A$2:$A$4,Calibration!$D$2:$D$4,G230)</f>
        <v>490.56292523209265</v>
      </c>
    </row>
    <row r="231" spans="1:12" x14ac:dyDescent="0.25">
      <c r="A231">
        <v>1145102</v>
      </c>
      <c r="B231">
        <v>15.053999900000001</v>
      </c>
      <c r="C231">
        <v>0.30994999000000001</v>
      </c>
      <c r="D231">
        <v>34.661998750000002</v>
      </c>
      <c r="E231">
        <v>0.24854000000000001</v>
      </c>
      <c r="F231">
        <v>37.631999970000003</v>
      </c>
      <c r="G231">
        <v>0.68529998999999997</v>
      </c>
      <c r="H231">
        <v>30.976999280000001</v>
      </c>
      <c r="J231" s="2">
        <f>TREND(Calibration!$A$2:$A$4,Calibration!$B$2:$B$4,C231)</f>
        <v>347.00969090496392</v>
      </c>
      <c r="K231" s="2">
        <f>TREND(Calibration!$A$2:$A$4,Calibration!$C$2:$C$4,E231)</f>
        <v>423.94196655658811</v>
      </c>
      <c r="L231" s="2">
        <f>TREND(Calibration!$A$2:$A$4,Calibration!$D$2:$D$4,G231)</f>
        <v>498.57104920194439</v>
      </c>
    </row>
    <row r="232" spans="1:12" x14ac:dyDescent="0.25">
      <c r="A232">
        <v>1150103</v>
      </c>
      <c r="B232">
        <v>15.086000439999999</v>
      </c>
      <c r="C232">
        <v>0.31167999000000002</v>
      </c>
      <c r="D232">
        <v>34.693000789999999</v>
      </c>
      <c r="E232">
        <v>0.24833</v>
      </c>
      <c r="F232">
        <v>37.680999759999999</v>
      </c>
      <c r="G232">
        <v>0.68640000000000001</v>
      </c>
      <c r="H232">
        <v>30.961999890000001</v>
      </c>
      <c r="J232" s="2">
        <f>TREND(Calibration!$A$2:$A$4,Calibration!$B$2:$B$4,C232)</f>
        <v>354.66062400367764</v>
      </c>
      <c r="K232" s="2">
        <f>TREND(Calibration!$A$2:$A$4,Calibration!$C$2:$C$4,E232)</f>
        <v>422.30257561185635</v>
      </c>
      <c r="L232" s="2">
        <f>TREND(Calibration!$A$2:$A$4,Calibration!$D$2:$D$4,G232)</f>
        <v>499.35061024928143</v>
      </c>
    </row>
    <row r="233" spans="1:12" x14ac:dyDescent="0.25">
      <c r="A233">
        <v>1155103</v>
      </c>
      <c r="B233">
        <v>15.053000450000001</v>
      </c>
      <c r="C233">
        <v>0.31075998999999999</v>
      </c>
      <c r="D233">
        <v>34.70299911</v>
      </c>
      <c r="E233">
        <v>0.24826999999999999</v>
      </c>
      <c r="F233">
        <v>37.694000240000001</v>
      </c>
      <c r="G233">
        <v>0.68099999</v>
      </c>
      <c r="H233">
        <v>30.903999330000001</v>
      </c>
      <c r="J233" s="2">
        <f>TREND(Calibration!$A$2:$A$4,Calibration!$B$2:$B$4,C233)</f>
        <v>350.59191969684707</v>
      </c>
      <c r="K233" s="2">
        <f>TREND(Calibration!$A$2:$A$4,Calibration!$C$2:$C$4,E233)</f>
        <v>421.83417819907572</v>
      </c>
      <c r="L233" s="2">
        <f>TREND(Calibration!$A$2:$A$4,Calibration!$D$2:$D$4,G233)</f>
        <v>495.52370190187526</v>
      </c>
    </row>
    <row r="234" spans="1:12" x14ac:dyDescent="0.25">
      <c r="A234">
        <v>1160102</v>
      </c>
      <c r="B234">
        <v>14.99199963</v>
      </c>
      <c r="C234">
        <v>0.31064998999999999</v>
      </c>
      <c r="D234">
        <v>34.667999270000003</v>
      </c>
      <c r="E234">
        <v>0.24826999999999999</v>
      </c>
      <c r="F234">
        <v>37.651000979999999</v>
      </c>
      <c r="G234">
        <v>0.67669999999999997</v>
      </c>
      <c r="H234">
        <v>30.89299965</v>
      </c>
      <c r="J234" s="2">
        <f>TREND(Calibration!$A$2:$A$4,Calibration!$B$2:$B$4,C234)</f>
        <v>350.10544418189988</v>
      </c>
      <c r="K234" s="2">
        <f>TREND(Calibration!$A$2:$A$4,Calibration!$C$2:$C$4,E234)</f>
        <v>421.83417819907572</v>
      </c>
      <c r="L234" s="2">
        <f>TREND(Calibration!$A$2:$A$4,Calibration!$D$2:$D$4,G234)</f>
        <v>492.47636168866023</v>
      </c>
    </row>
    <row r="235" spans="1:12" x14ac:dyDescent="0.25">
      <c r="A235">
        <v>1165101</v>
      </c>
      <c r="B235">
        <v>14.913999560000001</v>
      </c>
      <c r="C235">
        <v>0.31005999000000001</v>
      </c>
      <c r="D235">
        <v>34.692001339999997</v>
      </c>
      <c r="E235">
        <v>0.24826999999999999</v>
      </c>
      <c r="F235">
        <v>37.619998930000001</v>
      </c>
      <c r="G235">
        <v>0.67669999999999997</v>
      </c>
      <c r="H235">
        <v>30.879999160000001</v>
      </c>
      <c r="J235" s="2">
        <f>TREND(Calibration!$A$2:$A$4,Calibration!$B$2:$B$4,C235)</f>
        <v>347.49616641991088</v>
      </c>
      <c r="K235" s="2">
        <f>TREND(Calibration!$A$2:$A$4,Calibration!$C$2:$C$4,E235)</f>
        <v>421.83417819907572</v>
      </c>
      <c r="L235" s="2">
        <f>TREND(Calibration!$A$2:$A$4,Calibration!$D$2:$D$4,G235)</f>
        <v>492.47636168866023</v>
      </c>
    </row>
    <row r="236" spans="1:12" x14ac:dyDescent="0.25">
      <c r="A236">
        <v>1170101</v>
      </c>
      <c r="B236">
        <v>14.852999690000001</v>
      </c>
      <c r="C236">
        <v>0.31016999000000001</v>
      </c>
      <c r="D236">
        <v>34.694999690000003</v>
      </c>
      <c r="E236">
        <v>0.24833</v>
      </c>
      <c r="F236">
        <v>37.597999569999999</v>
      </c>
      <c r="G236">
        <v>0.67070001000000001</v>
      </c>
      <c r="H236">
        <v>30.867000579999999</v>
      </c>
      <c r="J236" s="2">
        <f>TREND(Calibration!$A$2:$A$4,Calibration!$B$2:$B$4,C236)</f>
        <v>347.98264193485807</v>
      </c>
      <c r="K236" s="2">
        <f>TREND(Calibration!$A$2:$A$4,Calibration!$C$2:$C$4,E236)</f>
        <v>422.30257561185635</v>
      </c>
      <c r="L236" s="2">
        <f>TREND(Calibration!$A$2:$A$4,Calibration!$D$2:$D$4,G236)</f>
        <v>488.22425626378998</v>
      </c>
    </row>
    <row r="237" spans="1:12" x14ac:dyDescent="0.25">
      <c r="A237">
        <v>1175102</v>
      </c>
      <c r="B237">
        <v>14.81099987</v>
      </c>
      <c r="C237">
        <v>0.30880999999999997</v>
      </c>
      <c r="D237">
        <v>34.679000850000001</v>
      </c>
      <c r="E237">
        <v>0.24826999999999999</v>
      </c>
      <c r="F237">
        <v>37.611000060000002</v>
      </c>
      <c r="G237">
        <v>0.66369997999999997</v>
      </c>
      <c r="H237">
        <v>30.847999569999999</v>
      </c>
      <c r="J237" s="2">
        <f>TREND(Calibration!$A$2:$A$4,Calibration!$B$2:$B$4,C237)</f>
        <v>341.96807979328582</v>
      </c>
      <c r="K237" s="2">
        <f>TREND(Calibration!$A$2:$A$4,Calibration!$C$2:$C$4,E237)</f>
        <v>421.83417819907572</v>
      </c>
      <c r="L237" s="2">
        <f>TREND(Calibration!$A$2:$A$4,Calibration!$D$2:$D$4,G237)</f>
        <v>483.2634370728822</v>
      </c>
    </row>
    <row r="238" spans="1:12" x14ac:dyDescent="0.25">
      <c r="A238">
        <v>1180101</v>
      </c>
      <c r="B238">
        <v>14.791000370000001</v>
      </c>
      <c r="C238">
        <v>0.31016999000000001</v>
      </c>
      <c r="D238">
        <v>34.678001399999999</v>
      </c>
      <c r="E238">
        <v>0.24826999999999999</v>
      </c>
      <c r="F238">
        <v>37.597000119999997</v>
      </c>
      <c r="G238">
        <v>0.66530001000000005</v>
      </c>
      <c r="H238">
        <v>30.851999280000001</v>
      </c>
      <c r="J238" s="2">
        <f>TREND(Calibration!$A$2:$A$4,Calibration!$B$2:$B$4,C238)</f>
        <v>347.98264193485807</v>
      </c>
      <c r="K238" s="2">
        <f>TREND(Calibration!$A$2:$A$4,Calibration!$C$2:$C$4,E238)</f>
        <v>421.83417819907572</v>
      </c>
      <c r="L238" s="2">
        <f>TREND(Calibration!$A$2:$A$4,Calibration!$D$2:$D$4,G238)</f>
        <v>484.39735500323803</v>
      </c>
    </row>
    <row r="239" spans="1:12" x14ac:dyDescent="0.25">
      <c r="A239">
        <v>1185105</v>
      </c>
      <c r="B239">
        <v>14.81000042</v>
      </c>
      <c r="C239">
        <v>0.31141001000000001</v>
      </c>
      <c r="D239">
        <v>34.673999790000003</v>
      </c>
      <c r="E239">
        <v>0.248</v>
      </c>
      <c r="F239">
        <v>37.674999239999998</v>
      </c>
      <c r="G239">
        <v>0.67400002000000003</v>
      </c>
      <c r="H239">
        <v>30.93600082</v>
      </c>
      <c r="J239" s="2">
        <f>TREND(Calibration!$A$2:$A$4,Calibration!$B$2:$B$4,C239)</f>
        <v>353.46663618981006</v>
      </c>
      <c r="K239" s="2">
        <f>TREND(Calibration!$A$2:$A$4,Calibration!$C$2:$C$4,E239)</f>
        <v>419.72638984156379</v>
      </c>
      <c r="L239" s="2">
        <f>TREND(Calibration!$A$2:$A$4,Calibration!$D$2:$D$4,G239)</f>
        <v>490.56292523209265</v>
      </c>
    </row>
    <row r="240" spans="1:12" x14ac:dyDescent="0.25">
      <c r="A240">
        <v>1190108</v>
      </c>
      <c r="B240">
        <v>14.84899998</v>
      </c>
      <c r="C240">
        <v>0.30044000999999998</v>
      </c>
      <c r="D240">
        <v>34.647998809999997</v>
      </c>
      <c r="E240">
        <v>0.24756998999999999</v>
      </c>
      <c r="F240">
        <v>37.683998109999997</v>
      </c>
      <c r="G240">
        <v>0.67290002000000004</v>
      </c>
      <c r="H240">
        <v>30.978000640000001</v>
      </c>
      <c r="J240" s="2">
        <f>TREND(Calibration!$A$2:$A$4,Calibration!$B$2:$B$4,C240)</f>
        <v>304.95175983553804</v>
      </c>
      <c r="K240" s="2">
        <f>TREND(Calibration!$A$2:$A$4,Calibration!$C$2:$C$4,E240)</f>
        <v>416.36946365040149</v>
      </c>
      <c r="L240" s="2">
        <f>TREND(Calibration!$A$2:$A$4,Calibration!$D$2:$D$4,G240)</f>
        <v>489.78337127160984</v>
      </c>
    </row>
    <row r="241" spans="1:12" x14ac:dyDescent="0.25">
      <c r="A241">
        <v>1195101</v>
      </c>
      <c r="B241">
        <v>14.93299961</v>
      </c>
      <c r="C241">
        <v>0.31102999999999997</v>
      </c>
      <c r="D241">
        <v>34.728000639999998</v>
      </c>
      <c r="E241">
        <v>0.248</v>
      </c>
      <c r="F241">
        <v>37.683998109999997</v>
      </c>
      <c r="G241">
        <v>0.66479999000000001</v>
      </c>
      <c r="H241">
        <v>30.908000950000002</v>
      </c>
      <c r="J241" s="2">
        <f>TREND(Calibration!$A$2:$A$4,Calibration!$B$2:$B$4,C241)</f>
        <v>351.78604018585497</v>
      </c>
      <c r="K241" s="2">
        <f>TREND(Calibration!$A$2:$A$4,Calibration!$C$2:$C$4,E241)</f>
        <v>419.72638984156379</v>
      </c>
      <c r="L241" s="2">
        <f>TREND(Calibration!$A$2:$A$4,Calibration!$D$2:$D$4,G241)</f>
        <v>484.04299812021924</v>
      </c>
    </row>
    <row r="242" spans="1:12" x14ac:dyDescent="0.25">
      <c r="A242">
        <v>1200101</v>
      </c>
      <c r="B242">
        <v>15.010999679999999</v>
      </c>
      <c r="C242">
        <v>0.30346000000000001</v>
      </c>
      <c r="D242">
        <v>34.706001280000002</v>
      </c>
      <c r="E242">
        <v>0.24762000000000001</v>
      </c>
      <c r="F242">
        <v>37.604999540000001</v>
      </c>
      <c r="G242">
        <v>0.65829998000000001</v>
      </c>
      <c r="H242">
        <v>30.881999969999999</v>
      </c>
      <c r="J242" s="2">
        <f>TREND(Calibration!$A$2:$A$4,Calibration!$B$2:$B$4,C242)</f>
        <v>318.30767974813034</v>
      </c>
      <c r="K242" s="2">
        <f>TREND(Calibration!$A$2:$A$4,Calibration!$C$2:$C$4,E242)</f>
        <v>416.75987289395425</v>
      </c>
      <c r="L242" s="2">
        <f>TREND(Calibration!$A$2:$A$4,Calibration!$D$2:$D$4,G242)</f>
        <v>479.43653581233025</v>
      </c>
    </row>
    <row r="243" spans="1:12" x14ac:dyDescent="0.25">
      <c r="A243">
        <v>1205102</v>
      </c>
      <c r="B243">
        <v>15.055999760000001</v>
      </c>
      <c r="C243">
        <v>0.30957001000000001</v>
      </c>
      <c r="D243">
        <v>34.689998629999998</v>
      </c>
      <c r="E243">
        <v>0.24762000000000001</v>
      </c>
      <c r="F243">
        <v>37.602001190000003</v>
      </c>
      <c r="G243">
        <v>0.65880000999999999</v>
      </c>
      <c r="H243">
        <v>30.892000199999998</v>
      </c>
      <c r="J243" s="2">
        <f>TREND(Calibration!$A$2:$A$4,Calibration!$B$2:$B$4,C243)</f>
        <v>345.32922757614915</v>
      </c>
      <c r="K243" s="2">
        <f>TREND(Calibration!$A$2:$A$4,Calibration!$C$2:$C$4,E243)</f>
        <v>416.75987289395425</v>
      </c>
      <c r="L243" s="2">
        <f>TREND(Calibration!$A$2:$A$4,Calibration!$D$2:$D$4,G243)</f>
        <v>479.79089978220316</v>
      </c>
    </row>
    <row r="244" spans="1:12" x14ac:dyDescent="0.25">
      <c r="A244">
        <v>1210245</v>
      </c>
      <c r="B244">
        <v>15.102000240000001</v>
      </c>
      <c r="C244">
        <v>0.30853998999999999</v>
      </c>
      <c r="D244">
        <v>34.671001429999997</v>
      </c>
      <c r="E244">
        <v>0.24756998999999999</v>
      </c>
      <c r="F244">
        <v>37.680999759999999</v>
      </c>
      <c r="G244">
        <v>0.66100000999999997</v>
      </c>
      <c r="H244">
        <v>30.965000150000002</v>
      </c>
      <c r="J244" s="2">
        <f>TREND(Calibration!$A$2:$A$4,Calibration!$B$2:$B$4,C244)</f>
        <v>340.77395930427792</v>
      </c>
      <c r="K244" s="2">
        <f>TREND(Calibration!$A$2:$A$4,Calibration!$C$2:$C$4,E244)</f>
        <v>416.36946365040149</v>
      </c>
      <c r="L244" s="2">
        <f>TREND(Calibration!$A$2:$A$4,Calibration!$D$2:$D$4,G244)</f>
        <v>481.35000770316879</v>
      </c>
    </row>
    <row r="245" spans="1:12" x14ac:dyDescent="0.25">
      <c r="A245">
        <v>1215249</v>
      </c>
      <c r="B245">
        <v>15.07299995</v>
      </c>
      <c r="C245">
        <v>0.30994999000000001</v>
      </c>
      <c r="D245">
        <v>34.689998629999998</v>
      </c>
      <c r="E245">
        <v>0.24767998999999999</v>
      </c>
      <c r="F245">
        <v>37.63999939</v>
      </c>
      <c r="G245">
        <v>0.65069997000000002</v>
      </c>
      <c r="H245">
        <v>30.93300056</v>
      </c>
      <c r="J245" s="2">
        <f>TREND(Calibration!$A$2:$A$4,Calibration!$B$2:$B$4,C245)</f>
        <v>347.00969090496392</v>
      </c>
      <c r="K245" s="2">
        <f>TREND(Calibration!$A$2:$A$4,Calibration!$C$2:$C$4,E245)</f>
        <v>417.22819224049908</v>
      </c>
      <c r="L245" s="2">
        <f>TREND(Calibration!$A$2:$A$4,Calibration!$D$2:$D$4,G245)</f>
        <v>474.05051954395844</v>
      </c>
    </row>
    <row r="246" spans="1:12" x14ac:dyDescent="0.25">
      <c r="A246">
        <v>1220101</v>
      </c>
      <c r="B246">
        <v>15.027999879999999</v>
      </c>
      <c r="C246">
        <v>0.30989</v>
      </c>
      <c r="D246">
        <v>34.680999759999999</v>
      </c>
      <c r="E246">
        <v>0.24762000000000001</v>
      </c>
      <c r="F246">
        <v>37.634998320000001</v>
      </c>
      <c r="G246">
        <v>0.65069997000000002</v>
      </c>
      <c r="H246">
        <v>30.871000290000001</v>
      </c>
      <c r="J246" s="2">
        <f>TREND(Calibration!$A$2:$A$4,Calibration!$B$2:$B$4,C246)</f>
        <v>346.74438484913026</v>
      </c>
      <c r="K246" s="2">
        <f>TREND(Calibration!$A$2:$A$4,Calibration!$C$2:$C$4,E246)</f>
        <v>416.75987289395425</v>
      </c>
      <c r="L246" s="2">
        <f>TREND(Calibration!$A$2:$A$4,Calibration!$D$2:$D$4,G246)</f>
        <v>474.05051954395844</v>
      </c>
    </row>
    <row r="247" spans="1:12" x14ac:dyDescent="0.25">
      <c r="A247">
        <v>1225100</v>
      </c>
      <c r="B247">
        <v>14.99800014</v>
      </c>
      <c r="C247">
        <v>0.30983999000000001</v>
      </c>
      <c r="D247">
        <v>34.696998600000001</v>
      </c>
      <c r="E247">
        <v>0.24767998999999999</v>
      </c>
      <c r="F247">
        <v>37.638000490000003</v>
      </c>
      <c r="G247">
        <v>0.65399998000000004</v>
      </c>
      <c r="H247">
        <v>30.924999239999998</v>
      </c>
      <c r="J247" s="2">
        <f>TREND(Calibration!$A$2:$A$4,Calibration!$B$2:$B$4,C247)</f>
        <v>346.52321539001673</v>
      </c>
      <c r="K247" s="2">
        <f>TREND(Calibration!$A$2:$A$4,Calibration!$C$2:$C$4,E247)</f>
        <v>417.22819224049908</v>
      </c>
      <c r="L247" s="2">
        <f>TREND(Calibration!$A$2:$A$4,Calibration!$D$2:$D$4,G247)</f>
        <v>476.38918851226106</v>
      </c>
    </row>
    <row r="248" spans="1:12" x14ac:dyDescent="0.25">
      <c r="A248">
        <v>1230152</v>
      </c>
      <c r="B248">
        <v>14.93599987</v>
      </c>
      <c r="C248">
        <v>0.30914000000000003</v>
      </c>
      <c r="D248">
        <v>34.706001280000002</v>
      </c>
      <c r="E248">
        <v>0.24767998999999999</v>
      </c>
      <c r="F248">
        <v>37.643001560000002</v>
      </c>
      <c r="G248">
        <v>0.64429997999999999</v>
      </c>
      <c r="H248">
        <v>30.898000719999999</v>
      </c>
      <c r="J248" s="2">
        <f>TREND(Calibration!$A$2:$A$4,Calibration!$B$2:$B$4,C248)</f>
        <v>343.42750633812739</v>
      </c>
      <c r="K248" s="2">
        <f>TREND(Calibration!$A$2:$A$4,Calibration!$C$2:$C$4,E248)</f>
        <v>417.22819224049908</v>
      </c>
      <c r="L248" s="2">
        <f>TREND(Calibration!$A$2:$A$4,Calibration!$D$2:$D$4,G248)</f>
        <v>469.51493995163986</v>
      </c>
    </row>
    <row r="249" spans="1:12" x14ac:dyDescent="0.25">
      <c r="A249">
        <v>1235167</v>
      </c>
      <c r="B249">
        <v>14.946000099999999</v>
      </c>
      <c r="C249">
        <v>0.30886998999999998</v>
      </c>
      <c r="D249">
        <v>34.69900131</v>
      </c>
      <c r="E249">
        <v>0.24762000000000001</v>
      </c>
      <c r="F249">
        <v>37.63999939</v>
      </c>
      <c r="G249">
        <v>0.65240001999999997</v>
      </c>
      <c r="H249">
        <v>30.961999890000001</v>
      </c>
      <c r="J249" s="2">
        <f>TREND(Calibration!$A$2:$A$4,Calibration!$B$2:$B$4,C249)</f>
        <v>342.23338584911926</v>
      </c>
      <c r="K249" s="2">
        <f>TREND(Calibration!$A$2:$A$4,Calibration!$C$2:$C$4,E249)</f>
        <v>416.75987289395425</v>
      </c>
      <c r="L249" s="2">
        <f>TREND(Calibration!$A$2:$A$4,Calibration!$D$2:$D$4,G249)</f>
        <v>475.25532018988457</v>
      </c>
    </row>
    <row r="250" spans="1:12" x14ac:dyDescent="0.25">
      <c r="A250">
        <v>1240101</v>
      </c>
      <c r="B250">
        <v>14.920000079999999</v>
      </c>
      <c r="C250">
        <v>0.30903000000000003</v>
      </c>
      <c r="D250">
        <v>34.715000150000002</v>
      </c>
      <c r="E250">
        <v>0.24756998999999999</v>
      </c>
      <c r="F250">
        <v>37.624000549999998</v>
      </c>
      <c r="G250">
        <v>0.65240001999999997</v>
      </c>
      <c r="H250">
        <v>30.972000120000001</v>
      </c>
      <c r="J250" s="2">
        <f>TREND(Calibration!$A$2:$A$4,Calibration!$B$2:$B$4,C250)</f>
        <v>342.9410308231802</v>
      </c>
      <c r="K250" s="2">
        <f>TREND(Calibration!$A$2:$A$4,Calibration!$C$2:$C$4,E250)</f>
        <v>416.36946365040149</v>
      </c>
      <c r="L250" s="2">
        <f>TREND(Calibration!$A$2:$A$4,Calibration!$D$2:$D$4,G250)</f>
        <v>475.25532018988457</v>
      </c>
    </row>
    <row r="251" spans="1:12" x14ac:dyDescent="0.25">
      <c r="A251">
        <v>1245101</v>
      </c>
      <c r="B251">
        <v>14.934000019999999</v>
      </c>
      <c r="C251">
        <v>0.31562001000000001</v>
      </c>
      <c r="D251">
        <v>34.707000729999997</v>
      </c>
      <c r="E251">
        <v>0.24762000000000001</v>
      </c>
      <c r="F251">
        <v>37.629001619999997</v>
      </c>
      <c r="G251">
        <v>0.64590000999999997</v>
      </c>
      <c r="H251">
        <v>30.972999569999999</v>
      </c>
      <c r="J251" s="2">
        <f>TREND(Calibration!$A$2:$A$4,Calibration!$B$2:$B$4,C251)</f>
        <v>372.08538089824083</v>
      </c>
      <c r="K251" s="2">
        <f>TREND(Calibration!$A$2:$A$4,Calibration!$C$2:$C$4,E251)</f>
        <v>416.75987289395425</v>
      </c>
      <c r="L251" s="2">
        <f>TREND(Calibration!$A$2:$A$4,Calibration!$D$2:$D$4,G251)</f>
        <v>470.64885788199558</v>
      </c>
    </row>
    <row r="252" spans="1:12" x14ac:dyDescent="0.25">
      <c r="A252">
        <v>1250111</v>
      </c>
      <c r="B252">
        <v>14.946000099999999</v>
      </c>
      <c r="C252">
        <v>0.30925000000000002</v>
      </c>
      <c r="D252">
        <v>34.674999239999998</v>
      </c>
      <c r="E252">
        <v>0.24762000000000001</v>
      </c>
      <c r="F252">
        <v>37.688999180000003</v>
      </c>
      <c r="G252">
        <v>0.64700000999999996</v>
      </c>
      <c r="H252">
        <v>30.92200089</v>
      </c>
      <c r="J252" s="2">
        <f>TREND(Calibration!$A$2:$A$4,Calibration!$B$2:$B$4,C252)</f>
        <v>343.91398185307457</v>
      </c>
      <c r="K252" s="2">
        <f>TREND(Calibration!$A$2:$A$4,Calibration!$C$2:$C$4,E252)</f>
        <v>416.75987289395425</v>
      </c>
      <c r="L252" s="2">
        <f>TREND(Calibration!$A$2:$A$4,Calibration!$D$2:$D$4,G252)</f>
        <v>471.4284118424784</v>
      </c>
    </row>
    <row r="253" spans="1:12" x14ac:dyDescent="0.25">
      <c r="A253">
        <v>1255101</v>
      </c>
      <c r="B253">
        <v>14.958999629999999</v>
      </c>
      <c r="C253">
        <v>0.31546000000000002</v>
      </c>
      <c r="D253">
        <v>34.696998600000001</v>
      </c>
      <c r="E253">
        <v>0.24767998999999999</v>
      </c>
      <c r="F253">
        <v>37.658000950000002</v>
      </c>
      <c r="G253">
        <v>0.64859997999999996</v>
      </c>
      <c r="H253">
        <v>30.877000809999998</v>
      </c>
      <c r="J253" s="2">
        <f>TREND(Calibration!$A$2:$A$4,Calibration!$B$2:$B$4,C253)</f>
        <v>371.37773592418012</v>
      </c>
      <c r="K253" s="2">
        <f>TREND(Calibration!$A$2:$A$4,Calibration!$C$2:$C$4,E253)</f>
        <v>417.22819224049908</v>
      </c>
      <c r="L253" s="2">
        <f>TREND(Calibration!$A$2:$A$4,Calibration!$D$2:$D$4,G253)</f>
        <v>472.56228725170905</v>
      </c>
    </row>
    <row r="254" spans="1:12" x14ac:dyDescent="0.25">
      <c r="A254">
        <v>1260101</v>
      </c>
      <c r="B254">
        <v>14.87800026</v>
      </c>
      <c r="C254">
        <v>0.31134999000000002</v>
      </c>
      <c r="D254">
        <v>34.703998570000003</v>
      </c>
      <c r="E254">
        <v>0.24756998999999999</v>
      </c>
      <c r="F254">
        <v>37.57799911</v>
      </c>
      <c r="G254">
        <v>0.64319998</v>
      </c>
      <c r="H254">
        <v>30.931999210000001</v>
      </c>
      <c r="J254" s="2">
        <f>TREND(Calibration!$A$2:$A$4,Calibration!$B$2:$B$4,C254)</f>
        <v>353.2011974588363</v>
      </c>
      <c r="K254" s="2">
        <f>TREND(Calibration!$A$2:$A$4,Calibration!$C$2:$C$4,E254)</f>
        <v>416.36946365040149</v>
      </c>
      <c r="L254" s="2">
        <f>TREND(Calibration!$A$2:$A$4,Calibration!$D$2:$D$4,G254)</f>
        <v>468.73538599115705</v>
      </c>
    </row>
    <row r="255" spans="1:12" x14ac:dyDescent="0.25">
      <c r="A255">
        <v>1265102</v>
      </c>
      <c r="B255">
        <v>14.84200001</v>
      </c>
      <c r="C255">
        <v>0.30875998999999998</v>
      </c>
      <c r="D255">
        <v>34.676998140000002</v>
      </c>
      <c r="E255">
        <v>0.24756998999999999</v>
      </c>
      <c r="F255">
        <v>37.652999880000003</v>
      </c>
      <c r="G255">
        <v>0.65289998000000005</v>
      </c>
      <c r="H255">
        <v>30.96899986</v>
      </c>
      <c r="J255" s="2">
        <f>TREND(Calibration!$A$2:$A$4,Calibration!$B$2:$B$4,C255)</f>
        <v>341.74691033417207</v>
      </c>
      <c r="K255" s="2">
        <f>TREND(Calibration!$A$2:$A$4,Calibration!$C$2:$C$4,E255)</f>
        <v>416.36946365040149</v>
      </c>
      <c r="L255" s="2">
        <f>TREND(Calibration!$A$2:$A$4,Calibration!$D$2:$D$4,G255)</f>
        <v>475.60963455177824</v>
      </c>
    </row>
    <row r="256" spans="1:12" x14ac:dyDescent="0.25">
      <c r="A256">
        <v>1270110</v>
      </c>
      <c r="B256">
        <v>14.836000439999999</v>
      </c>
      <c r="C256">
        <v>0.30599999</v>
      </c>
      <c r="D256">
        <v>34.661998750000002</v>
      </c>
      <c r="E256">
        <v>0.24762000000000001</v>
      </c>
      <c r="F256">
        <v>37.680000309999997</v>
      </c>
      <c r="G256">
        <v>0.65339999999999998</v>
      </c>
      <c r="H256">
        <v>30.982999800000002</v>
      </c>
      <c r="J256" s="2">
        <f>TREND(Calibration!$A$2:$A$4,Calibration!$B$2:$B$4,C256)</f>
        <v>329.54079741368082</v>
      </c>
      <c r="K256" s="2">
        <f>TREND(Calibration!$A$2:$A$4,Calibration!$C$2:$C$4,E256)</f>
        <v>416.75987289395425</v>
      </c>
      <c r="L256" s="2">
        <f>TREND(Calibration!$A$2:$A$4,Calibration!$D$2:$D$4,G256)</f>
        <v>475.96399143479698</v>
      </c>
    </row>
    <row r="257" spans="1:12" x14ac:dyDescent="0.25">
      <c r="A257">
        <v>1275101</v>
      </c>
      <c r="B257">
        <v>14.82299995</v>
      </c>
      <c r="C257">
        <v>0.31637999</v>
      </c>
      <c r="D257">
        <v>34.632999419999997</v>
      </c>
      <c r="E257">
        <v>0.24718999999999999</v>
      </c>
      <c r="F257">
        <v>37.682998660000003</v>
      </c>
      <c r="G257">
        <v>0.65020001000000005</v>
      </c>
      <c r="H257">
        <v>31.009000780000001</v>
      </c>
      <c r="J257" s="2">
        <f>TREND(Calibration!$A$2:$A$4,Calibration!$B$2:$B$4,C257)</f>
        <v>375.44639600596361</v>
      </c>
      <c r="K257" s="2">
        <f>TREND(Calibration!$A$2:$A$4,Calibration!$C$2:$C$4,E257)</f>
        <v>413.4030247690273</v>
      </c>
      <c r="L257" s="2">
        <f>TREND(Calibration!$A$2:$A$4,Calibration!$D$2:$D$4,G257)</f>
        <v>473.69620518206483</v>
      </c>
    </row>
    <row r="258" spans="1:12" x14ac:dyDescent="0.25">
      <c r="A258">
        <v>1280100</v>
      </c>
      <c r="B258">
        <v>14.90999985</v>
      </c>
      <c r="C258">
        <v>0.31217</v>
      </c>
      <c r="D258">
        <v>34.671001429999997</v>
      </c>
      <c r="E258">
        <v>0.24729999999999999</v>
      </c>
      <c r="F258">
        <v>37.709999080000003</v>
      </c>
      <c r="G258">
        <v>0.65289998000000005</v>
      </c>
      <c r="H258">
        <v>30.943000789999999</v>
      </c>
      <c r="J258" s="2">
        <f>TREND(Calibration!$A$2:$A$4,Calibration!$B$2:$B$4,C258)</f>
        <v>356.82769552257969</v>
      </c>
      <c r="K258" s="2">
        <f>TREND(Calibration!$A$2:$A$4,Calibration!$C$2:$C$4,E258)</f>
        <v>414.2617533591249</v>
      </c>
      <c r="L258" s="2">
        <f>TREND(Calibration!$A$2:$A$4,Calibration!$D$2:$D$4,G258)</f>
        <v>475.60963455177824</v>
      </c>
    </row>
    <row r="259" spans="1:12" x14ac:dyDescent="0.25">
      <c r="A259">
        <v>1285101</v>
      </c>
      <c r="B259">
        <v>14.96199989</v>
      </c>
      <c r="C259">
        <v>0.31703000999999997</v>
      </c>
      <c r="D259">
        <v>34.653999329999998</v>
      </c>
      <c r="E259">
        <v>0.24729999999999999</v>
      </c>
      <c r="F259">
        <v>37.683998109999997</v>
      </c>
      <c r="G259">
        <v>0.64700000999999996</v>
      </c>
      <c r="H259">
        <v>30.98800087</v>
      </c>
      <c r="J259" s="2">
        <f>TREND(Calibration!$A$2:$A$4,Calibration!$B$2:$B$4,C259)</f>
        <v>378.3211124989266</v>
      </c>
      <c r="K259" s="2">
        <f>TREND(Calibration!$A$2:$A$4,Calibration!$C$2:$C$4,E259)</f>
        <v>414.2617533591249</v>
      </c>
      <c r="L259" s="2">
        <f>TREND(Calibration!$A$2:$A$4,Calibration!$D$2:$D$4,G259)</f>
        <v>471.4284118424784</v>
      </c>
    </row>
    <row r="260" spans="1:12" x14ac:dyDescent="0.25">
      <c r="A260">
        <v>1290217</v>
      </c>
      <c r="B260">
        <v>15.07600021</v>
      </c>
      <c r="C260">
        <v>0.31606001</v>
      </c>
      <c r="D260">
        <v>34.676998140000002</v>
      </c>
      <c r="E260">
        <v>0.24725000999999999</v>
      </c>
      <c r="F260">
        <v>37.707000729999997</v>
      </c>
      <c r="G260">
        <v>0.64429997999999999</v>
      </c>
      <c r="H260">
        <v>30.96899986</v>
      </c>
      <c r="J260" s="2">
        <f>TREND(Calibration!$A$2:$A$4,Calibration!$B$2:$B$4,C260)</f>
        <v>374.03128295802935</v>
      </c>
      <c r="K260" s="2">
        <f>TREND(Calibration!$A$2:$A$4,Calibration!$C$2:$C$4,E260)</f>
        <v>413.87150024804328</v>
      </c>
      <c r="L260" s="2">
        <f>TREND(Calibration!$A$2:$A$4,Calibration!$D$2:$D$4,G260)</f>
        <v>469.51493995163986</v>
      </c>
    </row>
    <row r="261" spans="1:12" x14ac:dyDescent="0.25">
      <c r="A261">
        <v>1295232</v>
      </c>
      <c r="B261">
        <v>15.09200001</v>
      </c>
      <c r="C261">
        <v>0.31341001000000002</v>
      </c>
      <c r="D261">
        <v>34.674999239999998</v>
      </c>
      <c r="E261">
        <v>0.24718999999999999</v>
      </c>
      <c r="F261">
        <v>37.701999659999998</v>
      </c>
      <c r="G261">
        <v>0.64429997999999999</v>
      </c>
      <c r="H261">
        <v>30.961000439999999</v>
      </c>
      <c r="J261" s="2">
        <f>TREND(Calibration!$A$2:$A$4,Calibration!$B$2:$B$4,C261)</f>
        <v>362.31164555248506</v>
      </c>
      <c r="K261" s="2">
        <f>TREND(Calibration!$A$2:$A$4,Calibration!$C$2:$C$4,E261)</f>
        <v>413.4030247690273</v>
      </c>
      <c r="L261" s="2">
        <f>TREND(Calibration!$A$2:$A$4,Calibration!$D$2:$D$4,G261)</f>
        <v>469.51493995163986</v>
      </c>
    </row>
    <row r="262" spans="1:12" x14ac:dyDescent="0.25">
      <c r="A262">
        <v>1300102</v>
      </c>
      <c r="B262">
        <v>15.114999770000001</v>
      </c>
      <c r="C262">
        <v>0.31253998999999999</v>
      </c>
      <c r="D262">
        <v>34.636001589999999</v>
      </c>
      <c r="E262">
        <v>0.24725000999999999</v>
      </c>
      <c r="F262">
        <v>37.686000819999997</v>
      </c>
      <c r="G262">
        <v>0.64429997999999999</v>
      </c>
      <c r="H262">
        <v>30.934999470000001</v>
      </c>
      <c r="J262" s="2">
        <f>TREND(Calibration!$A$2:$A$4,Calibration!$B$2:$B$4,C262)</f>
        <v>358.4639780296277</v>
      </c>
      <c r="K262" s="2">
        <f>TREND(Calibration!$A$2:$A$4,Calibration!$C$2:$C$4,E262)</f>
        <v>413.87150024804328</v>
      </c>
      <c r="L262" s="2">
        <f>TREND(Calibration!$A$2:$A$4,Calibration!$D$2:$D$4,G262)</f>
        <v>469.51493995163986</v>
      </c>
    </row>
    <row r="263" spans="1:12" x14ac:dyDescent="0.25">
      <c r="A263">
        <v>1305102</v>
      </c>
      <c r="B263">
        <v>15.196000099999999</v>
      </c>
      <c r="C263">
        <v>0.31573001000000001</v>
      </c>
      <c r="D263">
        <v>34.676998140000002</v>
      </c>
      <c r="E263">
        <v>0.24707999999999999</v>
      </c>
      <c r="F263">
        <v>37.715999600000004</v>
      </c>
      <c r="G263">
        <v>0.65240001999999997</v>
      </c>
      <c r="H263">
        <v>30.93300056</v>
      </c>
      <c r="J263" s="2">
        <f>TREND(Calibration!$A$2:$A$4,Calibration!$B$2:$B$4,C263)</f>
        <v>372.57185641318802</v>
      </c>
      <c r="K263" s="2">
        <f>TREND(Calibration!$A$2:$A$4,Calibration!$C$2:$C$4,E263)</f>
        <v>412.54429617892993</v>
      </c>
      <c r="L263" s="2">
        <f>TREND(Calibration!$A$2:$A$4,Calibration!$D$2:$D$4,G263)</f>
        <v>475.25532018988457</v>
      </c>
    </row>
    <row r="264" spans="1:12" x14ac:dyDescent="0.25">
      <c r="A264">
        <v>1310103</v>
      </c>
      <c r="B264">
        <v>15.13799953</v>
      </c>
      <c r="C264">
        <v>0.31264999999999998</v>
      </c>
      <c r="D264">
        <v>34.665000919999997</v>
      </c>
      <c r="E264">
        <v>0.24703</v>
      </c>
      <c r="F264">
        <v>37.686000819999997</v>
      </c>
      <c r="G264">
        <v>0.64429997999999999</v>
      </c>
      <c r="H264">
        <v>30.92200089</v>
      </c>
      <c r="J264" s="2">
        <f>TREND(Calibration!$A$2:$A$4,Calibration!$B$2:$B$4,C264)</f>
        <v>358.95049776962173</v>
      </c>
      <c r="K264" s="2">
        <f>TREND(Calibration!$A$2:$A$4,Calibration!$C$2:$C$4,E264)</f>
        <v>412.15396500161273</v>
      </c>
      <c r="L264" s="2">
        <f>TREND(Calibration!$A$2:$A$4,Calibration!$D$2:$D$4,G264)</f>
        <v>469.51493995163986</v>
      </c>
    </row>
    <row r="265" spans="1:12" x14ac:dyDescent="0.25">
      <c r="A265">
        <v>1315103</v>
      </c>
      <c r="B265">
        <v>15.10900021</v>
      </c>
      <c r="C265">
        <v>0.31114000000000003</v>
      </c>
      <c r="D265">
        <v>34.64599991</v>
      </c>
      <c r="E265">
        <v>0.24698000000000001</v>
      </c>
      <c r="F265">
        <v>37.6609993</v>
      </c>
      <c r="G265">
        <v>0.64480000999999998</v>
      </c>
      <c r="H265">
        <v>30.913000109999999</v>
      </c>
      <c r="J265" s="2">
        <f>TREND(Calibration!$A$2:$A$4,Calibration!$B$2:$B$4,C265)</f>
        <v>352.27251570080239</v>
      </c>
      <c r="K265" s="2">
        <f>TREND(Calibration!$A$2:$A$4,Calibration!$C$2:$C$4,E265)</f>
        <v>411.76363382429577</v>
      </c>
      <c r="L265" s="2">
        <f>TREND(Calibration!$A$2:$A$4,Calibration!$D$2:$D$4,G265)</f>
        <v>469.86930392151277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14.82499981</v>
      </c>
      <c r="C2">
        <v>0.30243998999999999</v>
      </c>
      <c r="D2">
        <v>34.650001529999997</v>
      </c>
      <c r="E2">
        <v>0.27367999999999998</v>
      </c>
      <c r="F2">
        <v>37.602001190000003</v>
      </c>
      <c r="G2">
        <v>0.78680002999999998</v>
      </c>
      <c r="H2">
        <v>30.93600082</v>
      </c>
      <c r="J2" s="2">
        <f>TREND(Calibration!$A$2:$A$4,Calibration!$B$2:$B$4,C2)</f>
        <v>313.79668074811934</v>
      </c>
      <c r="K2" s="2">
        <f>TREND(Calibration!$A$2:$A$4,Calibration!$C$2:$C$4,E2)</f>
        <v>620.20048251160438</v>
      </c>
      <c r="L2" s="2">
        <f>TREND(Calibration!$A$2:$A$4,Calibration!$D$2:$D$4,G2)</f>
        <v>570.50264753936631</v>
      </c>
    </row>
    <row r="3" spans="1:12" x14ac:dyDescent="0.25">
      <c r="A3">
        <v>5110</v>
      </c>
      <c r="B3">
        <v>14.75599957</v>
      </c>
      <c r="C3">
        <v>0.30735001000000001</v>
      </c>
      <c r="D3">
        <v>34.633998869999999</v>
      </c>
      <c r="E3">
        <v>0.27395001000000002</v>
      </c>
      <c r="F3">
        <v>37.598999020000001</v>
      </c>
      <c r="G3">
        <v>0.78680002999999998</v>
      </c>
      <c r="H3">
        <v>30.92700005</v>
      </c>
      <c r="J3" s="2">
        <f>TREND(Calibration!$A$2:$A$4,Calibration!$B$2:$B$4,C3)</f>
        <v>335.51126718358</v>
      </c>
      <c r="K3" s="2">
        <f>TREND(Calibration!$A$2:$A$4,Calibration!$C$2:$C$4,E3)</f>
        <v>622.30834893535234</v>
      </c>
      <c r="L3" s="2">
        <f>TREND(Calibration!$A$2:$A$4,Calibration!$D$2:$D$4,G3)</f>
        <v>570.50264753936631</v>
      </c>
    </row>
    <row r="4" spans="1:12" x14ac:dyDescent="0.25">
      <c r="A4">
        <v>10068</v>
      </c>
      <c r="B4">
        <v>14.800999640000001</v>
      </c>
      <c r="C4">
        <v>0.30730000000000002</v>
      </c>
      <c r="D4">
        <v>34.619998930000001</v>
      </c>
      <c r="E4">
        <v>0.27460000000000001</v>
      </c>
      <c r="F4">
        <v>37.597000119999997</v>
      </c>
      <c r="G4">
        <v>0.78899996999999999</v>
      </c>
      <c r="H4">
        <v>31.01499939</v>
      </c>
      <c r="J4" s="2">
        <f>TREND(Calibration!$A$2:$A$4,Calibration!$B$2:$B$4,C4)</f>
        <v>335.29009772446648</v>
      </c>
      <c r="K4" s="2">
        <f>TREND(Calibration!$A$2:$A$4,Calibration!$C$2:$C$4,E4)</f>
        <v>627.38257617423847</v>
      </c>
      <c r="L4" s="2">
        <f>TREND(Calibration!$A$2:$A$4,Calibration!$D$2:$D$4,G4)</f>
        <v>572.06171293920681</v>
      </c>
    </row>
    <row r="5" spans="1:12" x14ac:dyDescent="0.25">
      <c r="A5">
        <v>15086</v>
      </c>
      <c r="B5">
        <v>14.77600002</v>
      </c>
      <c r="C5">
        <v>0.30891999999999997</v>
      </c>
      <c r="D5">
        <v>34.63999939</v>
      </c>
      <c r="E5">
        <v>0.27595001000000002</v>
      </c>
      <c r="F5">
        <v>37.627998349999999</v>
      </c>
      <c r="G5">
        <v>0.79329996999999997</v>
      </c>
      <c r="H5">
        <v>31.04700089</v>
      </c>
      <c r="J5" s="2">
        <f>TREND(Calibration!$A$2:$A$4,Calibration!$B$2:$B$4,C5)</f>
        <v>342.45455530823278</v>
      </c>
      <c r="K5" s="2">
        <f>TREND(Calibration!$A$2:$A$4,Calibration!$C$2:$C$4,E5)</f>
        <v>637.92159602803463</v>
      </c>
      <c r="L5" s="2">
        <f>TREND(Calibration!$A$2:$A$4,Calibration!$D$2:$D$4,G5)</f>
        <v>575.109060239276</v>
      </c>
    </row>
    <row r="6" spans="1:12" x14ac:dyDescent="0.25">
      <c r="A6">
        <v>20069</v>
      </c>
      <c r="B6">
        <v>14.788999560000001</v>
      </c>
      <c r="C6">
        <v>0.30680998999999998</v>
      </c>
      <c r="D6">
        <v>34.620998380000003</v>
      </c>
      <c r="E6">
        <v>0.27761998999999998</v>
      </c>
      <c r="F6">
        <v>37.64599991</v>
      </c>
      <c r="G6">
        <v>0.79390000999999999</v>
      </c>
      <c r="H6">
        <v>31.045000080000001</v>
      </c>
      <c r="J6" s="2">
        <f>TREND(Calibration!$A$2:$A$4,Calibration!$B$2:$B$4,C6)</f>
        <v>333.12302620556397</v>
      </c>
      <c r="K6" s="2">
        <f>TREND(Calibration!$A$2:$A$4,Calibration!$C$2:$C$4,E6)</f>
        <v>650.95850121795343</v>
      </c>
      <c r="L6" s="2">
        <f>TREND(Calibration!$A$2:$A$4,Calibration!$D$2:$D$4,G6)</f>
        <v>575.53429983786521</v>
      </c>
    </row>
    <row r="7" spans="1:12" x14ac:dyDescent="0.25">
      <c r="A7">
        <v>25069</v>
      </c>
      <c r="B7">
        <v>14.80500031</v>
      </c>
      <c r="C7">
        <v>0.31141001000000001</v>
      </c>
      <c r="D7">
        <v>34.627998349999999</v>
      </c>
      <c r="E7">
        <v>0.27783998999999998</v>
      </c>
      <c r="F7">
        <v>37.652000430000001</v>
      </c>
      <c r="G7">
        <v>0.80089997999999996</v>
      </c>
      <c r="H7">
        <v>31.045000080000001</v>
      </c>
      <c r="J7" s="2">
        <f>TREND(Calibration!$A$2:$A$4,Calibration!$B$2:$B$4,C7)</f>
        <v>353.46663618981006</v>
      </c>
      <c r="K7" s="2">
        <f>TREND(Calibration!$A$2:$A$4,Calibration!$C$2:$C$4,E7)</f>
        <v>652.67595839814817</v>
      </c>
      <c r="L7" s="2">
        <f>TREND(Calibration!$A$2:$A$4,Calibration!$D$2:$D$4,G7)</f>
        <v>580.49507650764781</v>
      </c>
    </row>
    <row r="8" spans="1:12" x14ac:dyDescent="0.25">
      <c r="A8">
        <v>30069</v>
      </c>
      <c r="B8">
        <v>14.86299992</v>
      </c>
      <c r="C8">
        <v>0.31384000000000001</v>
      </c>
      <c r="D8">
        <v>34.617000580000003</v>
      </c>
      <c r="E8">
        <v>0.27822000000000002</v>
      </c>
      <c r="F8">
        <v>37.634998320000001</v>
      </c>
      <c r="G8">
        <v>0.79390000999999999</v>
      </c>
      <c r="H8">
        <v>31.069000240000001</v>
      </c>
      <c r="J8" s="2">
        <f>TREND(Calibration!$A$2:$A$4,Calibration!$B$2:$B$4,C8)</f>
        <v>364.21327834041335</v>
      </c>
      <c r="K8" s="2">
        <f>TREND(Calibration!$A$2:$A$4,Calibration!$C$2:$C$4,E8)</f>
        <v>655.64255341199373</v>
      </c>
      <c r="L8" s="2">
        <f>TREND(Calibration!$A$2:$A$4,Calibration!$D$2:$D$4,G8)</f>
        <v>575.53429983786521</v>
      </c>
    </row>
    <row r="9" spans="1:12" x14ac:dyDescent="0.25">
      <c r="A9">
        <v>35070</v>
      </c>
      <c r="B9">
        <v>14.885999679999999</v>
      </c>
      <c r="C9">
        <v>0.31297999999999998</v>
      </c>
      <c r="D9">
        <v>34.643001560000002</v>
      </c>
      <c r="E9">
        <v>0.27951999999999999</v>
      </c>
      <c r="F9">
        <v>37.647998809999997</v>
      </c>
      <c r="G9">
        <v>0.79979997999999997</v>
      </c>
      <c r="H9">
        <v>31.069000240000001</v>
      </c>
      <c r="J9" s="2">
        <f>TREND(Calibration!$A$2:$A$4,Calibration!$B$2:$B$4,C9)</f>
        <v>360.40992431446307</v>
      </c>
      <c r="K9" s="2">
        <f>TREND(Calibration!$A$2:$A$4,Calibration!$C$2:$C$4,E9)</f>
        <v>665.79116402223713</v>
      </c>
      <c r="L9" s="2">
        <f>TREND(Calibration!$A$2:$A$4,Calibration!$D$2:$D$4,G9)</f>
        <v>579.71552254716505</v>
      </c>
    </row>
    <row r="10" spans="1:12" x14ac:dyDescent="0.25">
      <c r="A10">
        <v>40071</v>
      </c>
      <c r="B10">
        <v>14.95100021</v>
      </c>
      <c r="C10">
        <v>0.31097998999999998</v>
      </c>
      <c r="D10">
        <v>34.624000549999998</v>
      </c>
      <c r="E10">
        <v>0.28130000999999999</v>
      </c>
      <c r="F10">
        <v>37.644001009999997</v>
      </c>
      <c r="G10">
        <v>0.80519998000000004</v>
      </c>
      <c r="H10">
        <v>31.065999980000001</v>
      </c>
      <c r="J10" s="2">
        <f>TREND(Calibration!$A$2:$A$4,Calibration!$B$2:$B$4,C10)</f>
        <v>351.56487072674122</v>
      </c>
      <c r="K10" s="2">
        <f>TREND(Calibration!$A$2:$A$4,Calibration!$C$2:$C$4,E10)</f>
        <v>679.68703200095956</v>
      </c>
      <c r="L10" s="2">
        <f>TREND(Calibration!$A$2:$A$4,Calibration!$D$2:$D$4,G10)</f>
        <v>583.54242380771711</v>
      </c>
    </row>
    <row r="11" spans="1:12" x14ac:dyDescent="0.25">
      <c r="A11">
        <v>45072</v>
      </c>
      <c r="B11">
        <v>14.876000400000001</v>
      </c>
      <c r="C11">
        <v>0.31145999000000002</v>
      </c>
      <c r="D11">
        <v>34.624000549999998</v>
      </c>
      <c r="E11">
        <v>0.28211001000000002</v>
      </c>
      <c r="F11">
        <v>37.605998990000003</v>
      </c>
      <c r="G11">
        <v>0.79600000000000004</v>
      </c>
      <c r="H11">
        <v>31.059999470000001</v>
      </c>
      <c r="J11" s="2">
        <f>TREND(Calibration!$A$2:$A$4,Calibration!$B$2:$B$4,C11)</f>
        <v>353.68767297378349</v>
      </c>
      <c r="K11" s="2">
        <f>TREND(Calibration!$A$2:$A$4,Calibration!$C$2:$C$4,E11)</f>
        <v>686.01039707349651</v>
      </c>
      <c r="L11" s="2">
        <f>TREND(Calibration!$A$2:$A$4,Calibration!$D$2:$D$4,G11)</f>
        <v>577.02253213011466</v>
      </c>
    </row>
    <row r="12" spans="1:12" x14ac:dyDescent="0.25">
      <c r="A12">
        <v>50071</v>
      </c>
      <c r="B12">
        <v>14.930999760000001</v>
      </c>
      <c r="C12">
        <v>0.31352001000000002</v>
      </c>
      <c r="D12">
        <v>34.632999419999997</v>
      </c>
      <c r="E12">
        <v>0.28248999000000002</v>
      </c>
      <c r="F12">
        <v>37.67599869</v>
      </c>
      <c r="G12">
        <v>0.80629998000000003</v>
      </c>
      <c r="H12">
        <v>31.024000170000001</v>
      </c>
      <c r="J12" s="2">
        <f>TREND(Calibration!$A$2:$A$4,Calibration!$B$2:$B$4,C12)</f>
        <v>362.79812106743225</v>
      </c>
      <c r="K12" s="2">
        <f>TREND(Calibration!$A$2:$A$4,Calibration!$C$2:$C$4,E12)</f>
        <v>688.97675788863512</v>
      </c>
      <c r="L12" s="2">
        <f>TREND(Calibration!$A$2:$A$4,Calibration!$D$2:$D$4,G12)</f>
        <v>584.32197776819987</v>
      </c>
    </row>
    <row r="13" spans="1:12" x14ac:dyDescent="0.25">
      <c r="A13">
        <v>55071</v>
      </c>
      <c r="B13">
        <v>14.944000239999999</v>
      </c>
      <c r="C13">
        <v>0.31075998999999999</v>
      </c>
      <c r="D13">
        <v>34.687999730000001</v>
      </c>
      <c r="E13">
        <v>0.28352000999999999</v>
      </c>
      <c r="F13">
        <v>37.662998199999997</v>
      </c>
      <c r="G13">
        <v>0.80140001000000005</v>
      </c>
      <c r="H13">
        <v>31.027999879999999</v>
      </c>
      <c r="J13" s="2">
        <f>TREND(Calibration!$A$2:$A$4,Calibration!$B$2:$B$4,C13)</f>
        <v>350.59191969684707</v>
      </c>
      <c r="K13" s="2">
        <f>TREND(Calibration!$A$2:$A$4,Calibration!$C$2:$C$4,E13)</f>
        <v>697.01773627383704</v>
      </c>
      <c r="L13" s="2">
        <f>TREND(Calibration!$A$2:$A$4,Calibration!$D$2:$D$4,G13)</f>
        <v>580.84944047752083</v>
      </c>
    </row>
    <row r="14" spans="1:12" x14ac:dyDescent="0.25">
      <c r="A14">
        <v>60071</v>
      </c>
      <c r="B14">
        <v>14.95100021</v>
      </c>
      <c r="C14">
        <v>0.31437999</v>
      </c>
      <c r="D14">
        <v>34.643001560000002</v>
      </c>
      <c r="E14">
        <v>0.28518999</v>
      </c>
      <c r="F14">
        <v>37.651000979999999</v>
      </c>
      <c r="G14">
        <v>0.79930000999999995</v>
      </c>
      <c r="H14">
        <v>30.995000839999999</v>
      </c>
      <c r="J14" s="2">
        <f>TREND(Calibration!$A$2:$A$4,Calibration!$B$2:$B$4,C14)</f>
        <v>366.60138664328883</v>
      </c>
      <c r="K14" s="2">
        <f>TREND(Calibration!$A$2:$A$4,Calibration!$C$2:$C$4,E14)</f>
        <v>710.05464146375584</v>
      </c>
      <c r="L14" s="2">
        <f>TREND(Calibration!$A$2:$A$4,Calibration!$D$2:$D$4,G14)</f>
        <v>579.36120109841715</v>
      </c>
    </row>
    <row r="15" spans="1:12" x14ac:dyDescent="0.25">
      <c r="A15">
        <v>65071</v>
      </c>
      <c r="B15">
        <v>14.95100021</v>
      </c>
      <c r="C15">
        <v>0.30968001000000001</v>
      </c>
      <c r="D15">
        <v>34.630001069999999</v>
      </c>
      <c r="E15">
        <v>0.28567999999999999</v>
      </c>
      <c r="F15">
        <v>37.634998320000001</v>
      </c>
      <c r="G15">
        <v>0.79280001</v>
      </c>
      <c r="H15">
        <v>30.966999049999998</v>
      </c>
      <c r="J15" s="2">
        <f>TREND(Calibration!$A$2:$A$4,Calibration!$B$2:$B$4,C15)</f>
        <v>345.81570309109634</v>
      </c>
      <c r="K15" s="2">
        <f>TREND(Calibration!$A$2:$A$4,Calibration!$C$2:$C$4,E15)</f>
        <v>713.87996506769855</v>
      </c>
      <c r="L15" s="2">
        <f>TREND(Calibration!$A$2:$A$4,Calibration!$D$2:$D$4,G15)</f>
        <v>574.75474587738245</v>
      </c>
    </row>
    <row r="16" spans="1:12" x14ac:dyDescent="0.25">
      <c r="A16">
        <v>70071</v>
      </c>
      <c r="B16">
        <v>14.95400047</v>
      </c>
      <c r="C16">
        <v>0.31233000999999999</v>
      </c>
      <c r="D16">
        <v>34.648998259999999</v>
      </c>
      <c r="E16">
        <v>0.28637998999999997</v>
      </c>
      <c r="F16">
        <v>37.638000490000003</v>
      </c>
      <c r="G16">
        <v>0.78579997999999995</v>
      </c>
      <c r="H16">
        <v>30.937999730000001</v>
      </c>
      <c r="J16" s="2">
        <f>TREND(Calibration!$A$2:$A$4,Calibration!$B$2:$B$4,C16)</f>
        <v>357.53534049664063</v>
      </c>
      <c r="K16" s="2">
        <f>TREND(Calibration!$A$2:$A$4,Calibration!$C$2:$C$4,E16)</f>
        <v>719.34452348390164</v>
      </c>
      <c r="L16" s="2">
        <f>TREND(Calibration!$A$2:$A$4,Calibration!$D$2:$D$4,G16)</f>
        <v>569.79392668647461</v>
      </c>
    </row>
    <row r="17" spans="1:12" x14ac:dyDescent="0.25">
      <c r="A17">
        <v>75071</v>
      </c>
      <c r="B17">
        <v>14.93799973</v>
      </c>
      <c r="C17">
        <v>0.30880999999999997</v>
      </c>
      <c r="D17">
        <v>34.652999880000003</v>
      </c>
      <c r="E17">
        <v>0.28644001000000002</v>
      </c>
      <c r="F17">
        <v>37.616001130000001</v>
      </c>
      <c r="G17">
        <v>0.7863</v>
      </c>
      <c r="H17">
        <v>30.934000019999999</v>
      </c>
      <c r="J17" s="2">
        <f>TREND(Calibration!$A$2:$A$4,Calibration!$B$2:$B$4,C17)</f>
        <v>341.96807979328582</v>
      </c>
      <c r="K17" s="2">
        <f>TREND(Calibration!$A$2:$A$4,Calibration!$C$2:$C$4,E17)</f>
        <v>719.81307702915342</v>
      </c>
      <c r="L17" s="2">
        <f>TREND(Calibration!$A$2:$A$4,Calibration!$D$2:$D$4,G17)</f>
        <v>570.1482835694934</v>
      </c>
    </row>
    <row r="18" spans="1:12" x14ac:dyDescent="0.25">
      <c r="A18">
        <v>80071</v>
      </c>
      <c r="B18">
        <v>14.902000429999999</v>
      </c>
      <c r="C18">
        <v>0.30752000000000002</v>
      </c>
      <c r="D18">
        <v>34.668998719999998</v>
      </c>
      <c r="E18">
        <v>0.28670999000000003</v>
      </c>
      <c r="F18">
        <v>37.631999970000003</v>
      </c>
      <c r="G18">
        <v>0.79220003000000005</v>
      </c>
      <c r="H18">
        <v>30.927999499999999</v>
      </c>
      <c r="J18" s="2">
        <f>TREND(Calibration!$A$2:$A$4,Calibration!$B$2:$B$4,C18)</f>
        <v>336.26304875436063</v>
      </c>
      <c r="K18" s="2">
        <f>TREND(Calibration!$A$2:$A$4,Calibration!$C$2:$C$4,E18)</f>
        <v>721.92070925419489</v>
      </c>
      <c r="L18" s="2">
        <f>TREND(Calibration!$A$2:$A$4,Calibration!$D$2:$D$4,G18)</f>
        <v>574.32954879991837</v>
      </c>
    </row>
    <row r="19" spans="1:12" x14ac:dyDescent="0.25">
      <c r="A19">
        <v>85071</v>
      </c>
      <c r="B19">
        <v>14.92500019</v>
      </c>
      <c r="C19">
        <v>0.30783999000000001</v>
      </c>
      <c r="D19">
        <v>34.687999730000001</v>
      </c>
      <c r="E19">
        <v>0.28665000000000002</v>
      </c>
      <c r="F19">
        <v>37.599998470000003</v>
      </c>
      <c r="G19">
        <v>0.78520000000000001</v>
      </c>
      <c r="H19">
        <v>30.90600014</v>
      </c>
      <c r="J19" s="2">
        <f>TREND(Calibration!$A$2:$A$4,Calibration!$B$2:$B$4,C19)</f>
        <v>337.67820602734173</v>
      </c>
      <c r="K19" s="2">
        <f>TREND(Calibration!$A$2:$A$4,Calibration!$C$2:$C$4,E19)</f>
        <v>721.4523899076496</v>
      </c>
      <c r="L19" s="2">
        <f>TREND(Calibration!$A$2:$A$4,Calibration!$D$2:$D$4,G19)</f>
        <v>569.36872960901064</v>
      </c>
    </row>
    <row r="20" spans="1:12" x14ac:dyDescent="0.25">
      <c r="A20">
        <v>90080</v>
      </c>
      <c r="B20">
        <v>14.963999749999999</v>
      </c>
      <c r="C20">
        <v>0.30665000999999997</v>
      </c>
      <c r="D20">
        <v>34.63999939</v>
      </c>
      <c r="E20">
        <v>0.28707999000000001</v>
      </c>
      <c r="F20">
        <v>37.599998470000003</v>
      </c>
      <c r="G20">
        <v>0.79220003000000005</v>
      </c>
      <c r="H20">
        <v>30.992000579999999</v>
      </c>
      <c r="J20" s="2">
        <f>TREND(Calibration!$A$2:$A$4,Calibration!$B$2:$B$4,C20)</f>
        <v>332.41551390664358</v>
      </c>
      <c r="K20" s="2">
        <f>TREND(Calibration!$A$2:$A$4,Calibration!$C$2:$C$4,E20)</f>
        <v>724.80915996634099</v>
      </c>
      <c r="L20" s="2">
        <f>TREND(Calibration!$A$2:$A$4,Calibration!$D$2:$D$4,G20)</f>
        <v>574.32954879991837</v>
      </c>
    </row>
    <row r="21" spans="1:12" x14ac:dyDescent="0.25">
      <c r="A21">
        <v>95071</v>
      </c>
      <c r="B21">
        <v>14.97000027</v>
      </c>
      <c r="C21">
        <v>0.29859998999999998</v>
      </c>
      <c r="D21">
        <v>34.678001399999999</v>
      </c>
      <c r="E21">
        <v>0.28734999999999999</v>
      </c>
      <c r="F21">
        <v>37.653999329999998</v>
      </c>
      <c r="G21">
        <v>0.80519998000000004</v>
      </c>
      <c r="H21">
        <v>30.982999800000002</v>
      </c>
      <c r="J21" s="2">
        <f>TREND(Calibration!$A$2:$A$4,Calibration!$B$2:$B$4,C21)</f>
        <v>296.81426277178343</v>
      </c>
      <c r="K21" s="2">
        <f>TREND(Calibration!$A$2:$A$4,Calibration!$C$2:$C$4,E21)</f>
        <v>726.91702639008804</v>
      </c>
      <c r="L21" s="2">
        <f>TREND(Calibration!$A$2:$A$4,Calibration!$D$2:$D$4,G21)</f>
        <v>583.54242380771711</v>
      </c>
    </row>
    <row r="22" spans="1:12" x14ac:dyDescent="0.25">
      <c r="A22">
        <v>100071</v>
      </c>
      <c r="B22">
        <v>14.96700001</v>
      </c>
      <c r="C22">
        <v>0.30562001</v>
      </c>
      <c r="D22">
        <v>34.665000919999997</v>
      </c>
      <c r="E22">
        <v>0.28832998999999998</v>
      </c>
      <c r="F22">
        <v>37.618999479999999</v>
      </c>
      <c r="G22">
        <v>0.79549998</v>
      </c>
      <c r="H22">
        <v>30.96299934</v>
      </c>
      <c r="J22" s="2">
        <f>TREND(Calibration!$A$2:$A$4,Calibration!$B$2:$B$4,C22)</f>
        <v>327.86033408486605</v>
      </c>
      <c r="K22" s="2">
        <f>TREND(Calibration!$A$2:$A$4,Calibration!$C$2:$C$4,E22)</f>
        <v>734.56743939926696</v>
      </c>
      <c r="L22" s="2">
        <f>TREND(Calibration!$A$2:$A$4,Calibration!$D$2:$D$4,G22)</f>
        <v>576.66817524709586</v>
      </c>
    </row>
    <row r="23" spans="1:12" x14ac:dyDescent="0.25">
      <c r="A23">
        <v>105072</v>
      </c>
      <c r="B23">
        <v>15.00300026</v>
      </c>
      <c r="C23">
        <v>0.30572999000000001</v>
      </c>
      <c r="D23">
        <v>34.665000919999997</v>
      </c>
      <c r="E23">
        <v>0.28799998999999998</v>
      </c>
      <c r="F23">
        <v>37.597000119999997</v>
      </c>
      <c r="G23">
        <v>0.79490000000000005</v>
      </c>
      <c r="H23">
        <v>30.9090004</v>
      </c>
      <c r="J23" s="2">
        <f>TREND(Calibration!$A$2:$A$4,Calibration!$B$2:$B$4,C23)</f>
        <v>328.34672114971977</v>
      </c>
      <c r="K23" s="2">
        <f>TREND(Calibration!$A$2:$A$4,Calibration!$C$2:$C$4,E23)</f>
        <v>731.99125362897462</v>
      </c>
      <c r="L23" s="2">
        <f>TREND(Calibration!$A$2:$A$4,Calibration!$D$2:$D$4,G23)</f>
        <v>576.24297816963178</v>
      </c>
    </row>
    <row r="24" spans="1:12" x14ac:dyDescent="0.25">
      <c r="A24">
        <v>110071</v>
      </c>
      <c r="B24">
        <v>15.00899982</v>
      </c>
      <c r="C24">
        <v>0.30687001000000003</v>
      </c>
      <c r="D24">
        <v>34.655998230000002</v>
      </c>
      <c r="E24">
        <v>0.28778999999999999</v>
      </c>
      <c r="F24">
        <v>37.616001130000001</v>
      </c>
      <c r="G24">
        <v>0.79220003000000005</v>
      </c>
      <c r="H24">
        <v>30.91200066</v>
      </c>
      <c r="J24" s="2">
        <f>TREND(Calibration!$A$2:$A$4,Calibration!$B$2:$B$4,C24)</f>
        <v>333.38846493653818</v>
      </c>
      <c r="K24" s="2">
        <f>TREND(Calibration!$A$2:$A$4,Calibration!$C$2:$C$4,E24)</f>
        <v>730.35194075047843</v>
      </c>
      <c r="L24" s="2">
        <f>TREND(Calibration!$A$2:$A$4,Calibration!$D$2:$D$4,G24)</f>
        <v>574.32954879991837</v>
      </c>
    </row>
    <row r="25" spans="1:12" x14ac:dyDescent="0.25">
      <c r="A25">
        <v>115071</v>
      </c>
      <c r="B25">
        <v>14.97999954</v>
      </c>
      <c r="C25">
        <v>0.30491998999999997</v>
      </c>
      <c r="D25">
        <v>34.687999730000001</v>
      </c>
      <c r="E25">
        <v>0.28703001</v>
      </c>
      <c r="F25">
        <v>37.605998990000003</v>
      </c>
      <c r="G25">
        <v>0.79280001</v>
      </c>
      <c r="H25">
        <v>30.934000019999999</v>
      </c>
      <c r="J25" s="2">
        <f>TREND(Calibration!$A$2:$A$4,Calibration!$B$2:$B$4,C25)</f>
        <v>324.76449235783616</v>
      </c>
      <c r="K25" s="2">
        <f>TREND(Calibration!$A$2:$A$4,Calibration!$C$2:$C$4,E25)</f>
        <v>724.41898492149471</v>
      </c>
      <c r="L25" s="2">
        <f>TREND(Calibration!$A$2:$A$4,Calibration!$D$2:$D$4,G25)</f>
        <v>574.75474587738245</v>
      </c>
    </row>
    <row r="26" spans="1:12" x14ac:dyDescent="0.25">
      <c r="A26">
        <v>120071</v>
      </c>
      <c r="B26">
        <v>15.01200008</v>
      </c>
      <c r="C26">
        <v>0.30594999</v>
      </c>
      <c r="D26">
        <v>34.655998230000002</v>
      </c>
      <c r="E26">
        <v>0.28681001</v>
      </c>
      <c r="F26">
        <v>37.612998959999999</v>
      </c>
      <c r="G26">
        <v>0.79059999999999997</v>
      </c>
      <c r="H26">
        <v>30.902000430000001</v>
      </c>
      <c r="J26" s="2">
        <f>TREND(Calibration!$A$2:$A$4,Calibration!$B$2:$B$4,C26)</f>
        <v>329.31967217961392</v>
      </c>
      <c r="K26" s="2">
        <f>TREND(Calibration!$A$2:$A$4,Calibration!$C$2:$C$4,E26)</f>
        <v>722.70152774129951</v>
      </c>
      <c r="L26" s="2">
        <f>TREND(Calibration!$A$2:$A$4,Calibration!$D$2:$D$4,G26)</f>
        <v>573.19563086956259</v>
      </c>
    </row>
    <row r="27" spans="1:12" x14ac:dyDescent="0.25">
      <c r="A27">
        <v>125077</v>
      </c>
      <c r="B27">
        <v>15.04800034</v>
      </c>
      <c r="C27">
        <v>0.30426999999999998</v>
      </c>
      <c r="D27">
        <v>34.648998259999999</v>
      </c>
      <c r="E27">
        <v>0.28725001</v>
      </c>
      <c r="F27">
        <v>37.622001650000001</v>
      </c>
      <c r="G27">
        <v>0.80680001000000001</v>
      </c>
      <c r="H27">
        <v>30.986000059999999</v>
      </c>
      <c r="J27" s="2">
        <f>TREND(Calibration!$A$2:$A$4,Calibration!$B$2:$B$4,C27)</f>
        <v>321.88990854001372</v>
      </c>
      <c r="K27" s="2">
        <f>TREND(Calibration!$A$2:$A$4,Calibration!$C$2:$C$4,E27)</f>
        <v>726.13644210168945</v>
      </c>
      <c r="L27" s="2">
        <f>TREND(Calibration!$A$2:$A$4,Calibration!$D$2:$D$4,G27)</f>
        <v>584.67634173807278</v>
      </c>
    </row>
    <row r="28" spans="1:12" x14ac:dyDescent="0.25">
      <c r="A28">
        <v>130164</v>
      </c>
      <c r="B28">
        <v>14.989999770000001</v>
      </c>
      <c r="C28">
        <v>0.30897998999999998</v>
      </c>
      <c r="D28">
        <v>34.661998750000002</v>
      </c>
      <c r="E28">
        <v>0.28740999</v>
      </c>
      <c r="F28">
        <v>37.597000119999997</v>
      </c>
      <c r="G28">
        <v>0.80199999</v>
      </c>
      <c r="H28">
        <v>31.01799965</v>
      </c>
      <c r="J28" s="2">
        <f>TREND(Calibration!$A$2:$A$4,Calibration!$B$2:$B$4,C28)</f>
        <v>342.71986136406645</v>
      </c>
      <c r="K28" s="2">
        <f>TREND(Calibration!$A$2:$A$4,Calibration!$C$2:$C$4,E28)</f>
        <v>727.38534573663333</v>
      </c>
      <c r="L28" s="2">
        <f>TREND(Calibration!$A$2:$A$4,Calibration!$D$2:$D$4,G28)</f>
        <v>581.27463755498491</v>
      </c>
    </row>
    <row r="29" spans="1:12" x14ac:dyDescent="0.25">
      <c r="A29">
        <v>135072</v>
      </c>
      <c r="B29">
        <v>14.911999700000001</v>
      </c>
      <c r="C29">
        <v>0.30903000000000003</v>
      </c>
      <c r="D29">
        <v>34.630001069999999</v>
      </c>
      <c r="E29">
        <v>0.28740999</v>
      </c>
      <c r="F29">
        <v>37.622001650000001</v>
      </c>
      <c r="G29">
        <v>0.79820000999999996</v>
      </c>
      <c r="H29">
        <v>30.924999239999998</v>
      </c>
      <c r="J29" s="2">
        <f>TREND(Calibration!$A$2:$A$4,Calibration!$B$2:$B$4,C29)</f>
        <v>342.9410308231802</v>
      </c>
      <c r="K29" s="2">
        <f>TREND(Calibration!$A$2:$A$4,Calibration!$C$2:$C$4,E29)</f>
        <v>727.38534573663333</v>
      </c>
      <c r="L29" s="2">
        <f>TREND(Calibration!$A$2:$A$4,Calibration!$D$2:$D$4,G29)</f>
        <v>578.5816471379344</v>
      </c>
    </row>
    <row r="30" spans="1:12" x14ac:dyDescent="0.25">
      <c r="A30">
        <v>140157</v>
      </c>
      <c r="B30">
        <v>14.95699978</v>
      </c>
      <c r="C30">
        <v>0.30648999999999998</v>
      </c>
      <c r="D30">
        <v>34.678001399999999</v>
      </c>
      <c r="E30">
        <v>0.28810998999999998</v>
      </c>
      <c r="F30">
        <v>37.627998349999999</v>
      </c>
      <c r="G30">
        <v>0.79979997999999997</v>
      </c>
      <c r="H30">
        <v>30.944000240000001</v>
      </c>
      <c r="J30" s="2">
        <f>TREND(Calibration!$A$2:$A$4,Calibration!$B$2:$B$4,C30)</f>
        <v>331.70786893258287</v>
      </c>
      <c r="K30" s="2">
        <f>TREND(Calibration!$A$2:$A$4,Calibration!$C$2:$C$4,E30)</f>
        <v>732.84998221907222</v>
      </c>
      <c r="L30" s="2">
        <f>TREND(Calibration!$A$2:$A$4,Calibration!$D$2:$D$4,G30)</f>
        <v>579.71552254716505</v>
      </c>
    </row>
    <row r="31" spans="1:12" x14ac:dyDescent="0.25">
      <c r="A31">
        <v>145071</v>
      </c>
      <c r="B31">
        <v>14.946999549999999</v>
      </c>
      <c r="C31">
        <v>0.30914000000000003</v>
      </c>
      <c r="D31">
        <v>34.659000399999996</v>
      </c>
      <c r="E31">
        <v>0.28778999999999999</v>
      </c>
      <c r="F31">
        <v>37.618999479999999</v>
      </c>
      <c r="G31">
        <v>0.80299997000000001</v>
      </c>
      <c r="H31">
        <v>30.930999759999999</v>
      </c>
      <c r="J31" s="2">
        <f>TREND(Calibration!$A$2:$A$4,Calibration!$B$2:$B$4,C31)</f>
        <v>343.42750633812739</v>
      </c>
      <c r="K31" s="2">
        <f>TREND(Calibration!$A$2:$A$4,Calibration!$C$2:$C$4,E31)</f>
        <v>730.35194075047843</v>
      </c>
      <c r="L31" s="2">
        <f>TREND(Calibration!$A$2:$A$4,Calibration!$D$2:$D$4,G31)</f>
        <v>581.98330879989726</v>
      </c>
    </row>
    <row r="32" spans="1:12" x14ac:dyDescent="0.25">
      <c r="A32">
        <v>150073</v>
      </c>
      <c r="B32">
        <v>14.946999549999999</v>
      </c>
      <c r="C32">
        <v>0.30880999999999997</v>
      </c>
      <c r="D32">
        <v>34.674999239999998</v>
      </c>
      <c r="E32">
        <v>0.28707999000000001</v>
      </c>
      <c r="F32">
        <v>37.57799911</v>
      </c>
      <c r="G32">
        <v>0.80569999999999997</v>
      </c>
      <c r="H32">
        <v>30.885999680000001</v>
      </c>
      <c r="J32" s="2">
        <f>TREND(Calibration!$A$2:$A$4,Calibration!$B$2:$B$4,C32)</f>
        <v>341.96807979328582</v>
      </c>
      <c r="K32" s="2">
        <f>TREND(Calibration!$A$2:$A$4,Calibration!$C$2:$C$4,E32)</f>
        <v>724.80915996634099</v>
      </c>
      <c r="L32" s="2">
        <f>TREND(Calibration!$A$2:$A$4,Calibration!$D$2:$D$4,G32)</f>
        <v>583.8967806907358</v>
      </c>
    </row>
    <row r="33" spans="1:12" x14ac:dyDescent="0.25">
      <c r="A33">
        <v>155071</v>
      </c>
      <c r="B33">
        <v>15.00899982</v>
      </c>
      <c r="C33">
        <v>0.30843999999999999</v>
      </c>
      <c r="D33">
        <v>34.668998719999998</v>
      </c>
      <c r="E33">
        <v>0.28670999000000003</v>
      </c>
      <c r="F33">
        <v>37.570999149999999</v>
      </c>
      <c r="G33">
        <v>0.80140001000000005</v>
      </c>
      <c r="H33">
        <v>30.96299934</v>
      </c>
      <c r="J33" s="2">
        <f>TREND(Calibration!$A$2:$A$4,Calibration!$B$2:$B$4,C33)</f>
        <v>340.33175306119097</v>
      </c>
      <c r="K33" s="2">
        <f>TREND(Calibration!$A$2:$A$4,Calibration!$C$2:$C$4,E33)</f>
        <v>721.92070925419489</v>
      </c>
      <c r="L33" s="2">
        <f>TREND(Calibration!$A$2:$A$4,Calibration!$D$2:$D$4,G33)</f>
        <v>580.84944047752083</v>
      </c>
    </row>
    <row r="34" spans="1:12" x14ac:dyDescent="0.25">
      <c r="A34">
        <v>160081</v>
      </c>
      <c r="B34">
        <v>15.074000359999999</v>
      </c>
      <c r="C34">
        <v>0.30978999000000002</v>
      </c>
      <c r="D34">
        <v>34.636001589999999</v>
      </c>
      <c r="E34">
        <v>0.28572999999999998</v>
      </c>
      <c r="F34">
        <v>37.640998840000002</v>
      </c>
      <c r="G34">
        <v>0.80949998000000001</v>
      </c>
      <c r="H34">
        <v>31.002000809999998</v>
      </c>
      <c r="J34" s="2">
        <f>TREND(Calibration!$A$2:$A$4,Calibration!$B$2:$B$4,C34)</f>
        <v>346.30209015594983</v>
      </c>
      <c r="K34" s="2">
        <f>TREND(Calibration!$A$2:$A$4,Calibration!$C$2:$C$4,E34)</f>
        <v>714.27029624501552</v>
      </c>
      <c r="L34" s="2">
        <f>TREND(Calibration!$A$2:$A$4,Calibration!$D$2:$D$4,G34)</f>
        <v>586.58977110778619</v>
      </c>
    </row>
    <row r="35" spans="1:12" x14ac:dyDescent="0.25">
      <c r="A35">
        <v>165071</v>
      </c>
      <c r="B35">
        <v>15.022000309999999</v>
      </c>
      <c r="C35">
        <v>0.30752000000000002</v>
      </c>
      <c r="D35">
        <v>34.680999759999999</v>
      </c>
      <c r="E35">
        <v>0.28578999999999999</v>
      </c>
      <c r="F35">
        <v>37.587001800000003</v>
      </c>
      <c r="G35">
        <v>0.79710000999999997</v>
      </c>
      <c r="H35">
        <v>30.957000730000001</v>
      </c>
      <c r="J35" s="2">
        <f>TREND(Calibration!$A$2:$A$4,Calibration!$B$2:$B$4,C35)</f>
        <v>336.26304875436063</v>
      </c>
      <c r="K35" s="2">
        <f>TREND(Calibration!$A$2:$A$4,Calibration!$C$2:$C$4,E35)</f>
        <v>714.73869365779615</v>
      </c>
      <c r="L35" s="2">
        <f>TREND(Calibration!$A$2:$A$4,Calibration!$D$2:$D$4,G35)</f>
        <v>577.80209317745164</v>
      </c>
    </row>
    <row r="36" spans="1:12" x14ac:dyDescent="0.25">
      <c r="A36">
        <v>170071</v>
      </c>
      <c r="B36">
        <v>15.08699989</v>
      </c>
      <c r="C36">
        <v>0.31086998999999998</v>
      </c>
      <c r="D36">
        <v>34.674999239999998</v>
      </c>
      <c r="E36">
        <v>0.28637998999999997</v>
      </c>
      <c r="F36">
        <v>37.583999630000001</v>
      </c>
      <c r="G36">
        <v>0.79930000999999995</v>
      </c>
      <c r="H36">
        <v>31.010999680000001</v>
      </c>
      <c r="J36" s="2">
        <f>TREND(Calibration!$A$2:$A$4,Calibration!$B$2:$B$4,C36)</f>
        <v>351.07839521179426</v>
      </c>
      <c r="K36" s="2">
        <f>TREND(Calibration!$A$2:$A$4,Calibration!$C$2:$C$4,E36)</f>
        <v>719.34452348390164</v>
      </c>
      <c r="L36" s="2">
        <f>TREND(Calibration!$A$2:$A$4,Calibration!$D$2:$D$4,G36)</f>
        <v>579.36120109841715</v>
      </c>
    </row>
    <row r="37" spans="1:12" x14ac:dyDescent="0.25">
      <c r="A37">
        <v>175071</v>
      </c>
      <c r="B37">
        <v>15.06099987</v>
      </c>
      <c r="C37">
        <v>0.31384000000000001</v>
      </c>
      <c r="D37">
        <v>34.652999880000003</v>
      </c>
      <c r="E37">
        <v>0.28703001</v>
      </c>
      <c r="F37">
        <v>37.631999970000003</v>
      </c>
      <c r="G37">
        <v>0.79869997999999998</v>
      </c>
      <c r="H37">
        <v>31.04700089</v>
      </c>
      <c r="J37" s="2">
        <f>TREND(Calibration!$A$2:$A$4,Calibration!$B$2:$B$4,C37)</f>
        <v>364.21327834041335</v>
      </c>
      <c r="K37" s="2">
        <f>TREND(Calibration!$A$2:$A$4,Calibration!$C$2:$C$4,E37)</f>
        <v>724.41898492149471</v>
      </c>
      <c r="L37" s="2">
        <f>TREND(Calibration!$A$2:$A$4,Calibration!$D$2:$D$4,G37)</f>
        <v>578.93596858668218</v>
      </c>
    </row>
    <row r="38" spans="1:12" x14ac:dyDescent="0.25">
      <c r="A38">
        <v>180082</v>
      </c>
      <c r="B38">
        <v>15.03199959</v>
      </c>
      <c r="C38">
        <v>0.30783999000000001</v>
      </c>
      <c r="D38">
        <v>34.701000209999997</v>
      </c>
      <c r="E38">
        <v>0.28751999</v>
      </c>
      <c r="F38">
        <v>37.6570015</v>
      </c>
      <c r="G38">
        <v>0.80409998000000005</v>
      </c>
      <c r="H38">
        <v>30.959999079999999</v>
      </c>
      <c r="J38" s="2">
        <f>TREND(Calibration!$A$2:$A$4,Calibration!$B$2:$B$4,C38)</f>
        <v>337.67820602734173</v>
      </c>
      <c r="K38" s="2">
        <f>TREND(Calibration!$A$2:$A$4,Calibration!$C$2:$C$4,E38)</f>
        <v>728.24407432673092</v>
      </c>
      <c r="L38" s="2">
        <f>TREND(Calibration!$A$2:$A$4,Calibration!$D$2:$D$4,G38)</f>
        <v>582.76286984723424</v>
      </c>
    </row>
    <row r="39" spans="1:12" x14ac:dyDescent="0.25">
      <c r="A39">
        <v>185081</v>
      </c>
      <c r="B39">
        <v>15.019000050000001</v>
      </c>
      <c r="C39">
        <v>0.30968001000000001</v>
      </c>
      <c r="D39">
        <v>34.668998719999998</v>
      </c>
      <c r="E39">
        <v>0.28832998999999998</v>
      </c>
      <c r="F39">
        <v>37.647998809999997</v>
      </c>
      <c r="G39">
        <v>0.80140001000000005</v>
      </c>
      <c r="H39">
        <v>30.959999079999999</v>
      </c>
      <c r="J39" s="2">
        <f>TREND(Calibration!$A$2:$A$4,Calibration!$B$2:$B$4,C39)</f>
        <v>345.81570309109634</v>
      </c>
      <c r="K39" s="2">
        <f>TREND(Calibration!$A$2:$A$4,Calibration!$C$2:$C$4,E39)</f>
        <v>734.56743939926696</v>
      </c>
      <c r="L39" s="2">
        <f>TREND(Calibration!$A$2:$A$4,Calibration!$D$2:$D$4,G39)</f>
        <v>580.84944047752083</v>
      </c>
    </row>
    <row r="40" spans="1:12" x14ac:dyDescent="0.25">
      <c r="A40">
        <v>190071</v>
      </c>
      <c r="B40">
        <v>15.00599957</v>
      </c>
      <c r="C40">
        <v>0.31038000999999998</v>
      </c>
      <c r="D40">
        <v>34.668998719999998</v>
      </c>
      <c r="E40">
        <v>0.28898001000000001</v>
      </c>
      <c r="F40">
        <v>37.622001650000001</v>
      </c>
      <c r="G40">
        <v>0.80519998000000004</v>
      </c>
      <c r="H40">
        <v>31.044000629999999</v>
      </c>
      <c r="J40" s="2">
        <f>TREND(Calibration!$A$2:$A$4,Calibration!$B$2:$B$4,C40)</f>
        <v>348.91145636803253</v>
      </c>
      <c r="K40" s="2">
        <f>TREND(Calibration!$A$2:$A$4,Calibration!$C$2:$C$4,E40)</f>
        <v>739.64190083686003</v>
      </c>
      <c r="L40" s="2">
        <f>TREND(Calibration!$A$2:$A$4,Calibration!$D$2:$D$4,G40)</f>
        <v>583.54242380771711</v>
      </c>
    </row>
    <row r="41" spans="1:12" x14ac:dyDescent="0.25">
      <c r="A41">
        <v>195071</v>
      </c>
      <c r="B41">
        <v>14.97999954</v>
      </c>
      <c r="C41">
        <v>0.31325001000000002</v>
      </c>
      <c r="D41">
        <v>34.648998259999999</v>
      </c>
      <c r="E41">
        <v>0.28871000000000002</v>
      </c>
      <c r="F41">
        <v>37.625</v>
      </c>
      <c r="G41">
        <v>0.79659997999999999</v>
      </c>
      <c r="H41">
        <v>31.040000920000001</v>
      </c>
      <c r="J41" s="2">
        <f>TREND(Calibration!$A$2:$A$4,Calibration!$B$2:$B$4,C41)</f>
        <v>361.6040448034712</v>
      </c>
      <c r="K41" s="2">
        <f>TREND(Calibration!$A$2:$A$4,Calibration!$C$2:$C$4,E41)</f>
        <v>737.53403441311252</v>
      </c>
      <c r="L41" s="2">
        <f>TREND(Calibration!$A$2:$A$4,Calibration!$D$2:$D$4,G41)</f>
        <v>577.44772920757862</v>
      </c>
    </row>
    <row r="42" spans="1:12" x14ac:dyDescent="0.25">
      <c r="A42">
        <v>200071</v>
      </c>
      <c r="B42">
        <v>14.98600006</v>
      </c>
      <c r="C42">
        <v>0.31075998999999999</v>
      </c>
      <c r="D42">
        <v>34.63999939</v>
      </c>
      <c r="E42">
        <v>0.28962000999999998</v>
      </c>
      <c r="F42">
        <v>37.644001009999997</v>
      </c>
      <c r="G42">
        <v>0.80409998000000005</v>
      </c>
      <c r="H42">
        <v>31.062999730000001</v>
      </c>
      <c r="J42" s="2">
        <f>TREND(Calibration!$A$2:$A$4,Calibration!$B$2:$B$4,C42)</f>
        <v>350.59191969684707</v>
      </c>
      <c r="K42" s="2">
        <f>TREND(Calibration!$A$2:$A$4,Calibration!$C$2:$C$4,E42)</f>
        <v>744.63813990651829</v>
      </c>
      <c r="L42" s="2">
        <f>TREND(Calibration!$A$2:$A$4,Calibration!$D$2:$D$4,G42)</f>
        <v>582.76286984723424</v>
      </c>
    </row>
    <row r="43" spans="1:12" x14ac:dyDescent="0.25">
      <c r="A43">
        <v>205071</v>
      </c>
      <c r="B43">
        <v>15.01599979</v>
      </c>
      <c r="C43">
        <v>0.30972999000000001</v>
      </c>
      <c r="D43">
        <v>34.659000399999996</v>
      </c>
      <c r="E43">
        <v>0.28999998999999999</v>
      </c>
      <c r="F43">
        <v>37.666999820000001</v>
      </c>
      <c r="G43">
        <v>0.79869997999999998</v>
      </c>
      <c r="H43">
        <v>31.059999470000001</v>
      </c>
      <c r="J43" s="2">
        <f>TREND(Calibration!$A$2:$A$4,Calibration!$B$2:$B$4,C43)</f>
        <v>346.03673987506954</v>
      </c>
      <c r="K43" s="2">
        <f>TREND(Calibration!$A$2:$A$4,Calibration!$C$2:$C$4,E43)</f>
        <v>747.6045007216569</v>
      </c>
      <c r="L43" s="2">
        <f>TREND(Calibration!$A$2:$A$4,Calibration!$D$2:$D$4,G43)</f>
        <v>578.93596858668218</v>
      </c>
    </row>
    <row r="44" spans="1:12" x14ac:dyDescent="0.25">
      <c r="A44">
        <v>210079</v>
      </c>
      <c r="B44">
        <v>14.998999599999999</v>
      </c>
      <c r="C44">
        <v>0.30843999999999999</v>
      </c>
      <c r="D44">
        <v>34.694000240000001</v>
      </c>
      <c r="E44">
        <v>0.28962000999999998</v>
      </c>
      <c r="F44">
        <v>37.609001159999998</v>
      </c>
      <c r="G44">
        <v>0.7863</v>
      </c>
      <c r="H44">
        <v>31.002000809999998</v>
      </c>
      <c r="J44" s="2">
        <f>TREND(Calibration!$A$2:$A$4,Calibration!$B$2:$B$4,C44)</f>
        <v>340.33175306119097</v>
      </c>
      <c r="K44" s="2">
        <f>TREND(Calibration!$A$2:$A$4,Calibration!$C$2:$C$4,E44)</f>
        <v>744.63813990651829</v>
      </c>
      <c r="L44" s="2">
        <f>TREND(Calibration!$A$2:$A$4,Calibration!$D$2:$D$4,G44)</f>
        <v>570.1482835694934</v>
      </c>
    </row>
    <row r="45" spans="1:12" x14ac:dyDescent="0.25">
      <c r="A45">
        <v>215071</v>
      </c>
      <c r="B45">
        <v>15.09000015</v>
      </c>
      <c r="C45">
        <v>0.30541000000000001</v>
      </c>
      <c r="D45">
        <v>34.678001399999999</v>
      </c>
      <c r="E45">
        <v>0.28962000999999998</v>
      </c>
      <c r="F45">
        <v>37.644001009999997</v>
      </c>
      <c r="G45">
        <v>0.80030000000000001</v>
      </c>
      <c r="H45">
        <v>31.059999470000001</v>
      </c>
      <c r="J45" s="2">
        <f>TREND(Calibration!$A$2:$A$4,Calibration!$B$2:$B$4,C45)</f>
        <v>326.93156387673844</v>
      </c>
      <c r="K45" s="2">
        <f>TREND(Calibration!$A$2:$A$4,Calibration!$C$2:$C$4,E45)</f>
        <v>744.63813990651829</v>
      </c>
      <c r="L45" s="2">
        <f>TREND(Calibration!$A$2:$A$4,Calibration!$D$2:$D$4,G45)</f>
        <v>580.06987943018385</v>
      </c>
    </row>
    <row r="46" spans="1:12" x14ac:dyDescent="0.25">
      <c r="A46">
        <v>220071</v>
      </c>
      <c r="B46">
        <v>15.10999966</v>
      </c>
      <c r="C46">
        <v>0.30827000999999998</v>
      </c>
      <c r="D46">
        <v>34.665000919999997</v>
      </c>
      <c r="E46">
        <v>0.28967999999999999</v>
      </c>
      <c r="F46">
        <v>37.6570015</v>
      </c>
      <c r="G46">
        <v>0.79869997999999998</v>
      </c>
      <c r="H46">
        <v>31.062999730000001</v>
      </c>
      <c r="J46" s="2">
        <f>TREND(Calibration!$A$2:$A$4,Calibration!$B$2:$B$4,C46)</f>
        <v>339.57997149041034</v>
      </c>
      <c r="K46" s="2">
        <f>TREND(Calibration!$A$2:$A$4,Calibration!$C$2:$C$4,E46)</f>
        <v>745.10645925306312</v>
      </c>
      <c r="L46" s="2">
        <f>TREND(Calibration!$A$2:$A$4,Calibration!$D$2:$D$4,G46)</f>
        <v>578.93596858668218</v>
      </c>
    </row>
    <row r="47" spans="1:12" x14ac:dyDescent="0.25">
      <c r="A47">
        <v>225073</v>
      </c>
      <c r="B47">
        <v>15.074000359999999</v>
      </c>
      <c r="C47">
        <v>0.30599999</v>
      </c>
      <c r="D47">
        <v>34.661998750000002</v>
      </c>
      <c r="E47">
        <v>0.28999998999999999</v>
      </c>
      <c r="F47">
        <v>37.644001009999997</v>
      </c>
      <c r="G47">
        <v>0.80199999</v>
      </c>
      <c r="H47">
        <v>31.091999049999998</v>
      </c>
      <c r="J47" s="2">
        <f>TREND(Calibration!$A$2:$A$4,Calibration!$B$2:$B$4,C47)</f>
        <v>329.54079741368082</v>
      </c>
      <c r="K47" s="2">
        <f>TREND(Calibration!$A$2:$A$4,Calibration!$C$2:$C$4,E47)</f>
        <v>747.6045007216569</v>
      </c>
      <c r="L47" s="2">
        <f>TREND(Calibration!$A$2:$A$4,Calibration!$D$2:$D$4,G47)</f>
        <v>581.27463755498491</v>
      </c>
    </row>
    <row r="48" spans="1:12" x14ac:dyDescent="0.25">
      <c r="A48">
        <v>230071</v>
      </c>
      <c r="B48">
        <v>14.99600029</v>
      </c>
      <c r="C48">
        <v>0.30248999999999998</v>
      </c>
      <c r="D48">
        <v>34.655998230000002</v>
      </c>
      <c r="E48">
        <v>0.29087001000000001</v>
      </c>
      <c r="F48">
        <v>37.6570015</v>
      </c>
      <c r="G48">
        <v>0.79930000999999995</v>
      </c>
      <c r="H48">
        <v>31.084999079999999</v>
      </c>
      <c r="J48" s="2">
        <f>TREND(Calibration!$A$2:$A$4,Calibration!$B$2:$B$4,C48)</f>
        <v>314.01785020723287</v>
      </c>
      <c r="K48" s="2">
        <f>TREND(Calibration!$A$2:$A$4,Calibration!$C$2:$C$4,E48)</f>
        <v>754.39641933944472</v>
      </c>
      <c r="L48" s="2">
        <f>TREND(Calibration!$A$2:$A$4,Calibration!$D$2:$D$4,G48)</f>
        <v>579.36120109841715</v>
      </c>
    </row>
    <row r="49" spans="1:12" x14ac:dyDescent="0.25">
      <c r="A49">
        <v>235072</v>
      </c>
      <c r="B49">
        <v>14.95699978</v>
      </c>
      <c r="C49">
        <v>0.30779001</v>
      </c>
      <c r="D49">
        <v>34.687999730000001</v>
      </c>
      <c r="E49">
        <v>0.29260001000000002</v>
      </c>
      <c r="F49">
        <v>37.651000979999999</v>
      </c>
      <c r="G49">
        <v>0.79869997999999998</v>
      </c>
      <c r="H49">
        <v>31.07900047</v>
      </c>
      <c r="J49" s="2">
        <f>TREND(Calibration!$A$2:$A$4,Calibration!$B$2:$B$4,C49)</f>
        <v>337.45716924336853</v>
      </c>
      <c r="K49" s="2">
        <f>TREND(Calibration!$A$2:$A$4,Calibration!$C$2:$C$4,E49)</f>
        <v>767.90187807461484</v>
      </c>
      <c r="L49" s="2">
        <f>TREND(Calibration!$A$2:$A$4,Calibration!$D$2:$D$4,G49)</f>
        <v>578.93596858668218</v>
      </c>
    </row>
    <row r="50" spans="1:12" x14ac:dyDescent="0.25">
      <c r="A50">
        <v>240073</v>
      </c>
      <c r="B50">
        <v>14.902000429999999</v>
      </c>
      <c r="C50">
        <v>0.30552000000000001</v>
      </c>
      <c r="D50">
        <v>34.7140007</v>
      </c>
      <c r="E50">
        <v>0.29119</v>
      </c>
      <c r="F50">
        <v>37.612998959999999</v>
      </c>
      <c r="G50">
        <v>0.78949999999999998</v>
      </c>
      <c r="H50">
        <v>31.044000629999999</v>
      </c>
      <c r="J50" s="2">
        <f>TREND(Calibration!$A$2:$A$4,Calibration!$B$2:$B$4,C50)</f>
        <v>327.41803939168562</v>
      </c>
      <c r="K50" s="2">
        <f>TREND(Calibration!$A$2:$A$4,Calibration!$C$2:$C$4,E50)</f>
        <v>756.8944608080385</v>
      </c>
      <c r="L50" s="2">
        <f>TREND(Calibration!$A$2:$A$4,Calibration!$D$2:$D$4,G50)</f>
        <v>572.41607690907983</v>
      </c>
    </row>
    <row r="51" spans="1:12" x14ac:dyDescent="0.25">
      <c r="A51">
        <v>245071</v>
      </c>
      <c r="B51">
        <v>14.9090004</v>
      </c>
      <c r="C51">
        <v>0.30443998999999999</v>
      </c>
      <c r="D51">
        <v>34.709999080000003</v>
      </c>
      <c r="E51">
        <v>0.29054001000000002</v>
      </c>
      <c r="F51">
        <v>37.597000119999997</v>
      </c>
      <c r="G51">
        <v>0.79930000999999995</v>
      </c>
      <c r="H51">
        <v>31.059999470000001</v>
      </c>
      <c r="J51" s="2">
        <f>TREND(Calibration!$A$2:$A$4,Calibration!$B$2:$B$4,C51)</f>
        <v>322.64169011079434</v>
      </c>
      <c r="K51" s="2">
        <f>TREND(Calibration!$A$2:$A$4,Calibration!$C$2:$C$4,E51)</f>
        <v>751.82023356915238</v>
      </c>
      <c r="L51" s="2">
        <f>TREND(Calibration!$A$2:$A$4,Calibration!$D$2:$D$4,G51)</f>
        <v>579.36120109841715</v>
      </c>
    </row>
    <row r="52" spans="1:12" x14ac:dyDescent="0.25">
      <c r="A52">
        <v>250071</v>
      </c>
      <c r="B52">
        <v>14.989999770000001</v>
      </c>
      <c r="C52">
        <v>0.30794999000000001</v>
      </c>
      <c r="D52">
        <v>34.64599991</v>
      </c>
      <c r="E52">
        <v>0.28995000999999998</v>
      </c>
      <c r="F52">
        <v>37.644001009999997</v>
      </c>
      <c r="G52">
        <v>0.80680001000000001</v>
      </c>
      <c r="H52">
        <v>31.107999800000002</v>
      </c>
      <c r="J52" s="2">
        <f>TREND(Calibration!$A$2:$A$4,Calibration!$B$2:$B$4,C52)</f>
        <v>338.16468154228892</v>
      </c>
      <c r="K52" s="2">
        <f>TREND(Calibration!$A$2:$A$4,Calibration!$C$2:$C$4,E52)</f>
        <v>747.21432567681063</v>
      </c>
      <c r="L52" s="2">
        <f>TREND(Calibration!$A$2:$A$4,Calibration!$D$2:$D$4,G52)</f>
        <v>584.67634173807278</v>
      </c>
    </row>
    <row r="53" spans="1:12" x14ac:dyDescent="0.25">
      <c r="A53">
        <v>255073</v>
      </c>
      <c r="B53">
        <v>14.960000040000001</v>
      </c>
      <c r="C53">
        <v>0.30670999999999998</v>
      </c>
      <c r="D53">
        <v>34.680999759999999</v>
      </c>
      <c r="E53">
        <v>0.28773000999999998</v>
      </c>
      <c r="F53">
        <v>37.627998349999999</v>
      </c>
      <c r="G53">
        <v>0.80519998000000004</v>
      </c>
      <c r="H53">
        <v>31.097999569999999</v>
      </c>
      <c r="J53" s="2">
        <f>TREND(Calibration!$A$2:$A$4,Calibration!$B$2:$B$4,C53)</f>
        <v>332.68081996247702</v>
      </c>
      <c r="K53" s="2">
        <f>TREND(Calibration!$A$2:$A$4,Calibration!$C$2:$C$4,E53)</f>
        <v>729.88362140393315</v>
      </c>
      <c r="L53" s="2">
        <f>TREND(Calibration!$A$2:$A$4,Calibration!$D$2:$D$4,G53)</f>
        <v>583.54242380771711</v>
      </c>
    </row>
    <row r="54" spans="1:12" x14ac:dyDescent="0.25">
      <c r="A54">
        <v>260071</v>
      </c>
      <c r="B54">
        <v>14.85999966</v>
      </c>
      <c r="C54">
        <v>0.30794999000000001</v>
      </c>
      <c r="D54">
        <v>34.668998719999998</v>
      </c>
      <c r="E54">
        <v>0.28448999000000003</v>
      </c>
      <c r="F54">
        <v>37.638000490000003</v>
      </c>
      <c r="G54">
        <v>0.79549998</v>
      </c>
      <c r="H54">
        <v>31.097999569999999</v>
      </c>
      <c r="J54" s="2">
        <f>TREND(Calibration!$A$2:$A$4,Calibration!$B$2:$B$4,C54)</f>
        <v>338.16468154228892</v>
      </c>
      <c r="K54" s="2">
        <f>TREND(Calibration!$A$2:$A$4,Calibration!$C$2:$C$4,E54)</f>
        <v>704.59000498131741</v>
      </c>
      <c r="L54" s="2">
        <f>TREND(Calibration!$A$2:$A$4,Calibration!$D$2:$D$4,G54)</f>
        <v>576.66817524709586</v>
      </c>
    </row>
    <row r="55" spans="1:12" x14ac:dyDescent="0.25">
      <c r="A55">
        <v>265080</v>
      </c>
      <c r="B55">
        <v>14.71700001</v>
      </c>
      <c r="C55">
        <v>0.30789</v>
      </c>
      <c r="D55">
        <v>34.67200089</v>
      </c>
      <c r="E55">
        <v>0.28415998999999997</v>
      </c>
      <c r="F55">
        <v>37.640998840000002</v>
      </c>
      <c r="G55">
        <v>0.80569999999999997</v>
      </c>
      <c r="H55">
        <v>31.03100014</v>
      </c>
      <c r="J55" s="2">
        <f>TREND(Calibration!$A$2:$A$4,Calibration!$B$2:$B$4,C55)</f>
        <v>337.89937548645548</v>
      </c>
      <c r="K55" s="2">
        <f>TREND(Calibration!$A$2:$A$4,Calibration!$C$2:$C$4,E55)</f>
        <v>702.01381921102416</v>
      </c>
      <c r="L55" s="2">
        <f>TREND(Calibration!$A$2:$A$4,Calibration!$D$2:$D$4,G55)</f>
        <v>583.8967806907358</v>
      </c>
    </row>
    <row r="56" spans="1:12" x14ac:dyDescent="0.25">
      <c r="A56">
        <v>270071</v>
      </c>
      <c r="B56">
        <v>14.545000079999999</v>
      </c>
      <c r="C56">
        <v>0.31319001000000002</v>
      </c>
      <c r="D56">
        <v>34.694000240000001</v>
      </c>
      <c r="E56">
        <v>0.28292</v>
      </c>
      <c r="F56">
        <v>37.640998840000002</v>
      </c>
      <c r="G56">
        <v>0.79549998</v>
      </c>
      <c r="H56">
        <v>30.995000839999999</v>
      </c>
      <c r="J56" s="2">
        <f>TREND(Calibration!$A$2:$A$4,Calibration!$B$2:$B$4,C56)</f>
        <v>361.33869452259091</v>
      </c>
      <c r="K56" s="2">
        <f>TREND(Calibration!$A$2:$A$4,Calibration!$C$2:$C$4,E56)</f>
        <v>692.33368407979719</v>
      </c>
      <c r="L56" s="2">
        <f>TREND(Calibration!$A$2:$A$4,Calibration!$D$2:$D$4,G56)</f>
        <v>576.66817524709586</v>
      </c>
    </row>
    <row r="57" spans="1:12" x14ac:dyDescent="0.25">
      <c r="A57">
        <v>275071</v>
      </c>
      <c r="B57">
        <v>14.47399998</v>
      </c>
      <c r="C57">
        <v>0.31395000000000001</v>
      </c>
      <c r="D57">
        <v>34.691001890000003</v>
      </c>
      <c r="E57">
        <v>0.28222001000000002</v>
      </c>
      <c r="F57">
        <v>37.581001280000002</v>
      </c>
      <c r="G57">
        <v>0.79329996999999997</v>
      </c>
      <c r="H57">
        <v>31.01799965</v>
      </c>
      <c r="J57" s="2">
        <f>TREND(Calibration!$A$2:$A$4,Calibration!$B$2:$B$4,C57)</f>
        <v>364.69975385536054</v>
      </c>
      <c r="K57" s="2">
        <f>TREND(Calibration!$A$2:$A$4,Calibration!$C$2:$C$4,E57)</f>
        <v>686.86912566359365</v>
      </c>
      <c r="L57" s="2">
        <f>TREND(Calibration!$A$2:$A$4,Calibration!$D$2:$D$4,G57)</f>
        <v>575.109060239276</v>
      </c>
    </row>
    <row r="58" spans="1:12" x14ac:dyDescent="0.25">
      <c r="A58">
        <v>280092</v>
      </c>
      <c r="B58">
        <v>14.44499969</v>
      </c>
      <c r="C58">
        <v>0.31606001</v>
      </c>
      <c r="D58">
        <v>34.685001370000002</v>
      </c>
      <c r="E58">
        <v>0.28152000999999999</v>
      </c>
      <c r="F58">
        <v>37.618999479999999</v>
      </c>
      <c r="G58">
        <v>0.79710000999999997</v>
      </c>
      <c r="H58">
        <v>30.959999079999999</v>
      </c>
      <c r="J58" s="2">
        <f>TREND(Calibration!$A$2:$A$4,Calibration!$B$2:$B$4,C58)</f>
        <v>374.03128295802935</v>
      </c>
      <c r="K58" s="2">
        <f>TREND(Calibration!$A$2:$A$4,Calibration!$C$2:$C$4,E58)</f>
        <v>681.40448918115476</v>
      </c>
      <c r="L58" s="2">
        <f>TREND(Calibration!$A$2:$A$4,Calibration!$D$2:$D$4,G58)</f>
        <v>577.80209317745164</v>
      </c>
    </row>
    <row r="59" spans="1:12" x14ac:dyDescent="0.25">
      <c r="A59">
        <v>285082</v>
      </c>
      <c r="B59">
        <v>14.52600002</v>
      </c>
      <c r="C59">
        <v>0.31827</v>
      </c>
      <c r="D59">
        <v>34.64599991</v>
      </c>
      <c r="E59">
        <v>0.28125</v>
      </c>
      <c r="F59">
        <v>37.597000119999997</v>
      </c>
      <c r="G59">
        <v>0.80140001000000005</v>
      </c>
      <c r="H59">
        <v>31.065999980000001</v>
      </c>
      <c r="J59" s="2">
        <f>TREND(Calibration!$A$2:$A$4,Calibration!$B$2:$B$4,C59)</f>
        <v>383.80497407873827</v>
      </c>
      <c r="K59" s="2">
        <f>TREND(Calibration!$A$2:$A$4,Calibration!$C$2:$C$4,E59)</f>
        <v>679.29662275740725</v>
      </c>
      <c r="L59" s="2">
        <f>TREND(Calibration!$A$2:$A$4,Calibration!$D$2:$D$4,G59)</f>
        <v>580.84944047752083</v>
      </c>
    </row>
    <row r="60" spans="1:12" x14ac:dyDescent="0.25">
      <c r="A60">
        <v>290072</v>
      </c>
      <c r="B60">
        <v>14.619999890000001</v>
      </c>
      <c r="C60">
        <v>0.31799999000000001</v>
      </c>
      <c r="D60">
        <v>34.694000240000001</v>
      </c>
      <c r="E60">
        <v>0.28383999999999998</v>
      </c>
      <c r="F60">
        <v>37.599998470000003</v>
      </c>
      <c r="G60">
        <v>0.79710000999999997</v>
      </c>
      <c r="H60">
        <v>31.027999879999999</v>
      </c>
      <c r="J60" s="2">
        <f>TREND(Calibration!$A$2:$A$4,Calibration!$B$2:$B$4,C60)</f>
        <v>382.61085358973037</v>
      </c>
      <c r="K60" s="2">
        <f>TREND(Calibration!$A$2:$A$4,Calibration!$C$2:$C$4,E60)</f>
        <v>699.51577774243083</v>
      </c>
      <c r="L60" s="2">
        <f>TREND(Calibration!$A$2:$A$4,Calibration!$D$2:$D$4,G60)</f>
        <v>577.80209317745164</v>
      </c>
    </row>
    <row r="61" spans="1:12" x14ac:dyDescent="0.25">
      <c r="A61">
        <v>295071</v>
      </c>
      <c r="B61">
        <v>14.71700001</v>
      </c>
      <c r="C61">
        <v>0.31395000000000001</v>
      </c>
      <c r="D61">
        <v>34.707000729999997</v>
      </c>
      <c r="E61">
        <v>0.28448999000000003</v>
      </c>
      <c r="F61">
        <v>37.605998990000003</v>
      </c>
      <c r="G61">
        <v>0.79710000999999997</v>
      </c>
      <c r="H61">
        <v>30.989000319999999</v>
      </c>
      <c r="J61" s="2">
        <f>TREND(Calibration!$A$2:$A$4,Calibration!$B$2:$B$4,C61)</f>
        <v>364.69975385536054</v>
      </c>
      <c r="K61" s="2">
        <f>TREND(Calibration!$A$2:$A$4,Calibration!$C$2:$C$4,E61)</f>
        <v>704.59000498131741</v>
      </c>
      <c r="L61" s="2">
        <f>TREND(Calibration!$A$2:$A$4,Calibration!$D$2:$D$4,G61)</f>
        <v>577.80209317745164</v>
      </c>
    </row>
    <row r="62" spans="1:12" x14ac:dyDescent="0.25">
      <c r="A62">
        <v>300071</v>
      </c>
      <c r="B62">
        <v>14.83100033</v>
      </c>
      <c r="C62">
        <v>0.31444000999999999</v>
      </c>
      <c r="D62">
        <v>34.659000399999996</v>
      </c>
      <c r="E62">
        <v>0.28448999000000003</v>
      </c>
      <c r="F62">
        <v>37.599998470000003</v>
      </c>
      <c r="G62">
        <v>0.80299997000000001</v>
      </c>
      <c r="H62">
        <v>31.040000920000001</v>
      </c>
      <c r="J62" s="2">
        <f>TREND(Calibration!$A$2:$A$4,Calibration!$B$2:$B$4,C62)</f>
        <v>366.86682537426259</v>
      </c>
      <c r="K62" s="2">
        <f>TREND(Calibration!$A$2:$A$4,Calibration!$C$2:$C$4,E62)</f>
        <v>704.59000498131741</v>
      </c>
      <c r="L62" s="2">
        <f>TREND(Calibration!$A$2:$A$4,Calibration!$D$2:$D$4,G62)</f>
        <v>581.98330879989726</v>
      </c>
    </row>
    <row r="63" spans="1:12" x14ac:dyDescent="0.25">
      <c r="A63">
        <v>305072</v>
      </c>
      <c r="B63">
        <v>14.95400047</v>
      </c>
      <c r="C63">
        <v>0.31448999</v>
      </c>
      <c r="D63">
        <v>34.694000240000001</v>
      </c>
      <c r="E63">
        <v>0.28415998999999997</v>
      </c>
      <c r="F63">
        <v>37.609001159999998</v>
      </c>
      <c r="G63">
        <v>0.79710000999999997</v>
      </c>
      <c r="H63">
        <v>30.972999569999999</v>
      </c>
      <c r="J63" s="2">
        <f>TREND(Calibration!$A$2:$A$4,Calibration!$B$2:$B$4,C63)</f>
        <v>367.08786215823579</v>
      </c>
      <c r="K63" s="2">
        <f>TREND(Calibration!$A$2:$A$4,Calibration!$C$2:$C$4,E63)</f>
        <v>702.01381921102416</v>
      </c>
      <c r="L63" s="2">
        <f>TREND(Calibration!$A$2:$A$4,Calibration!$D$2:$D$4,G63)</f>
        <v>577.80209317745164</v>
      </c>
    </row>
    <row r="64" spans="1:12" x14ac:dyDescent="0.25">
      <c r="A64">
        <v>310072</v>
      </c>
      <c r="B64">
        <v>15.00599957</v>
      </c>
      <c r="C64">
        <v>0.31319001000000002</v>
      </c>
      <c r="D64">
        <v>34.668998719999998</v>
      </c>
      <c r="E64">
        <v>0.28476000000000001</v>
      </c>
      <c r="F64">
        <v>37.599998470000003</v>
      </c>
      <c r="G64">
        <v>0.80250001000000004</v>
      </c>
      <c r="H64">
        <v>30.972999569999999</v>
      </c>
      <c r="J64" s="2">
        <f>TREND(Calibration!$A$2:$A$4,Calibration!$B$2:$B$4,C64)</f>
        <v>361.33869452259091</v>
      </c>
      <c r="K64" s="2">
        <f>TREND(Calibration!$A$2:$A$4,Calibration!$C$2:$C$4,E64)</f>
        <v>706.69787140506492</v>
      </c>
      <c r="L64" s="2">
        <f>TREND(Calibration!$A$2:$A$4,Calibration!$D$2:$D$4,G64)</f>
        <v>581.62899443800359</v>
      </c>
    </row>
    <row r="65" spans="1:12" x14ac:dyDescent="0.25">
      <c r="A65">
        <v>315076</v>
      </c>
      <c r="B65">
        <v>15.079999920000001</v>
      </c>
      <c r="C65">
        <v>0.31233000999999999</v>
      </c>
      <c r="D65">
        <v>34.701000209999997</v>
      </c>
      <c r="E65">
        <v>0.28567999999999999</v>
      </c>
      <c r="F65">
        <v>37.590000150000002</v>
      </c>
      <c r="G65">
        <v>0.79869997999999998</v>
      </c>
      <c r="H65">
        <v>31.002000809999998</v>
      </c>
      <c r="J65" s="2">
        <f>TREND(Calibration!$A$2:$A$4,Calibration!$B$2:$B$4,C65)</f>
        <v>357.53534049664063</v>
      </c>
      <c r="K65" s="2">
        <f>TREND(Calibration!$A$2:$A$4,Calibration!$C$2:$C$4,E65)</f>
        <v>713.87996506769855</v>
      </c>
      <c r="L65" s="2">
        <f>TREND(Calibration!$A$2:$A$4,Calibration!$D$2:$D$4,G65)</f>
        <v>578.93596858668218</v>
      </c>
    </row>
    <row r="66" spans="1:12" x14ac:dyDescent="0.25">
      <c r="A66">
        <v>320085</v>
      </c>
      <c r="B66">
        <v>15.079999920000001</v>
      </c>
      <c r="C66">
        <v>0.31167999000000002</v>
      </c>
      <c r="D66">
        <v>34.691001890000003</v>
      </c>
      <c r="E66">
        <v>0.28644001000000002</v>
      </c>
      <c r="F66">
        <v>37.599998470000003</v>
      </c>
      <c r="G66">
        <v>0.80409998000000005</v>
      </c>
      <c r="H66">
        <v>31.04700089</v>
      </c>
      <c r="J66" s="2">
        <f>TREND(Calibration!$A$2:$A$4,Calibration!$B$2:$B$4,C66)</f>
        <v>354.66062400367764</v>
      </c>
      <c r="K66" s="2">
        <f>TREND(Calibration!$A$2:$A$4,Calibration!$C$2:$C$4,E66)</f>
        <v>719.81307702915342</v>
      </c>
      <c r="L66" s="2">
        <f>TREND(Calibration!$A$2:$A$4,Calibration!$D$2:$D$4,G66)</f>
        <v>582.76286984723424</v>
      </c>
    </row>
    <row r="67" spans="1:12" x14ac:dyDescent="0.25">
      <c r="A67">
        <v>325091</v>
      </c>
      <c r="B67">
        <v>15.04800034</v>
      </c>
      <c r="C67">
        <v>0.31071000999999998</v>
      </c>
      <c r="D67">
        <v>34.687999730000001</v>
      </c>
      <c r="E67">
        <v>0.28507999000000001</v>
      </c>
      <c r="F67">
        <v>37.597000119999997</v>
      </c>
      <c r="G67">
        <v>0.79600000000000004</v>
      </c>
      <c r="H67">
        <v>31.007999420000001</v>
      </c>
      <c r="J67" s="2">
        <f>TREND(Calibration!$A$2:$A$4,Calibration!$B$2:$B$4,C67)</f>
        <v>350.37088291287387</v>
      </c>
      <c r="K67" s="2">
        <f>TREND(Calibration!$A$2:$A$4,Calibration!$C$2:$C$4,E67)</f>
        <v>709.19591287365824</v>
      </c>
      <c r="L67" s="2">
        <f>TREND(Calibration!$A$2:$A$4,Calibration!$D$2:$D$4,G67)</f>
        <v>577.02253213011466</v>
      </c>
    </row>
    <row r="68" spans="1:12" x14ac:dyDescent="0.25">
      <c r="A68">
        <v>330072</v>
      </c>
      <c r="B68">
        <v>15.05500031</v>
      </c>
      <c r="C68">
        <v>0.30843999999999999</v>
      </c>
      <c r="D68">
        <v>34.64599991</v>
      </c>
      <c r="E68">
        <v>0.28411001000000002</v>
      </c>
      <c r="F68">
        <v>37.653999329999998</v>
      </c>
      <c r="G68">
        <v>0.81010002000000003</v>
      </c>
      <c r="H68">
        <v>31.065999980000001</v>
      </c>
      <c r="J68" s="2">
        <f>TREND(Calibration!$A$2:$A$4,Calibration!$B$2:$B$4,C68)</f>
        <v>340.33175306119097</v>
      </c>
      <c r="K68" s="2">
        <f>TREND(Calibration!$A$2:$A$4,Calibration!$C$2:$C$4,E68)</f>
        <v>701.62364416617879</v>
      </c>
      <c r="L68" s="2">
        <f>TREND(Calibration!$A$2:$A$4,Calibration!$D$2:$D$4,G68)</f>
        <v>587.01501070637539</v>
      </c>
    </row>
    <row r="69" spans="1:12" x14ac:dyDescent="0.25">
      <c r="A69">
        <v>335071</v>
      </c>
      <c r="B69">
        <v>15.02900028</v>
      </c>
      <c r="C69">
        <v>0.31286999999999998</v>
      </c>
      <c r="D69">
        <v>34.678001399999999</v>
      </c>
      <c r="E69">
        <v>0.28352000999999999</v>
      </c>
      <c r="F69">
        <v>37.638000490000003</v>
      </c>
      <c r="G69">
        <v>0.80030000000000001</v>
      </c>
      <c r="H69">
        <v>31.002000809999998</v>
      </c>
      <c r="J69" s="2">
        <f>TREND(Calibration!$A$2:$A$4,Calibration!$B$2:$B$4,C69)</f>
        <v>359.92344879951588</v>
      </c>
      <c r="K69" s="2">
        <f>TREND(Calibration!$A$2:$A$4,Calibration!$C$2:$C$4,E69)</f>
        <v>697.01773627383704</v>
      </c>
      <c r="L69" s="2">
        <f>TREND(Calibration!$A$2:$A$4,Calibration!$D$2:$D$4,G69)</f>
        <v>580.06987943018385</v>
      </c>
    </row>
    <row r="70" spans="1:12" x14ac:dyDescent="0.25">
      <c r="A70">
        <v>340071</v>
      </c>
      <c r="B70">
        <v>15.02900028</v>
      </c>
      <c r="C70">
        <v>0.30961999000000001</v>
      </c>
      <c r="D70">
        <v>34.67200089</v>
      </c>
      <c r="E70">
        <v>0.28383999999999998</v>
      </c>
      <c r="F70">
        <v>37.631999970000003</v>
      </c>
      <c r="G70">
        <v>0.81010002000000003</v>
      </c>
      <c r="H70">
        <v>30.986000059999999</v>
      </c>
      <c r="J70" s="2">
        <f>TREND(Calibration!$A$2:$A$4,Calibration!$B$2:$B$4,C70)</f>
        <v>345.55026436012236</v>
      </c>
      <c r="K70" s="2">
        <f>TREND(Calibration!$A$2:$A$4,Calibration!$C$2:$C$4,E70)</f>
        <v>699.51577774243083</v>
      </c>
      <c r="L70" s="2">
        <f>TREND(Calibration!$A$2:$A$4,Calibration!$D$2:$D$4,G70)</f>
        <v>587.01501070637539</v>
      </c>
    </row>
    <row r="71" spans="1:12" x14ac:dyDescent="0.25">
      <c r="A71">
        <v>345080</v>
      </c>
      <c r="B71">
        <v>14.993000029999999</v>
      </c>
      <c r="C71">
        <v>0.31880998999999999</v>
      </c>
      <c r="D71">
        <v>34.7140007</v>
      </c>
      <c r="E71">
        <v>0.28292</v>
      </c>
      <c r="F71">
        <v>37.568000789999999</v>
      </c>
      <c r="G71">
        <v>0.80199999</v>
      </c>
      <c r="H71">
        <v>31.01799965</v>
      </c>
      <c r="J71" s="2">
        <f>TREND(Calibration!$A$2:$A$4,Calibration!$B$2:$B$4,C71)</f>
        <v>386.19308238161375</v>
      </c>
      <c r="K71" s="2">
        <f>TREND(Calibration!$A$2:$A$4,Calibration!$C$2:$C$4,E71)</f>
        <v>692.33368407979719</v>
      </c>
      <c r="L71" s="2">
        <f>TREND(Calibration!$A$2:$A$4,Calibration!$D$2:$D$4,G71)</f>
        <v>581.27463755498491</v>
      </c>
    </row>
    <row r="72" spans="1:12" x14ac:dyDescent="0.25">
      <c r="A72">
        <v>350082</v>
      </c>
      <c r="B72">
        <v>14.99600029</v>
      </c>
      <c r="C72">
        <v>0.31027000999999998</v>
      </c>
      <c r="D72">
        <v>34.694000240000001</v>
      </c>
      <c r="E72">
        <v>0.28253999000000002</v>
      </c>
      <c r="F72">
        <v>37.587001800000003</v>
      </c>
      <c r="G72">
        <v>0.80409998000000005</v>
      </c>
      <c r="H72">
        <v>30.992000579999999</v>
      </c>
      <c r="J72" s="2">
        <f>TREND(Calibration!$A$2:$A$4,Calibration!$B$2:$B$4,C72)</f>
        <v>348.42498085308534</v>
      </c>
      <c r="K72" s="2">
        <f>TREND(Calibration!$A$2:$A$4,Calibration!$C$2:$C$4,E72)</f>
        <v>689.36708906595209</v>
      </c>
      <c r="L72" s="2">
        <f>TREND(Calibration!$A$2:$A$4,Calibration!$D$2:$D$4,G72)</f>
        <v>582.76286984723424</v>
      </c>
    </row>
    <row r="73" spans="1:12" x14ac:dyDescent="0.25">
      <c r="A73">
        <v>355071</v>
      </c>
      <c r="B73">
        <v>14.989999770000001</v>
      </c>
      <c r="C73">
        <v>0.30838000999999998</v>
      </c>
      <c r="D73">
        <v>34.678001399999999</v>
      </c>
      <c r="E73">
        <v>0.28248999000000002</v>
      </c>
      <c r="F73">
        <v>37.616001130000001</v>
      </c>
      <c r="G73">
        <v>0.81010002000000003</v>
      </c>
      <c r="H73">
        <v>31.08799934</v>
      </c>
      <c r="J73" s="2">
        <f>TREND(Calibration!$A$2:$A$4,Calibration!$B$2:$B$4,C73)</f>
        <v>340.06644700535753</v>
      </c>
      <c r="K73" s="2">
        <f>TREND(Calibration!$A$2:$A$4,Calibration!$C$2:$C$4,E73)</f>
        <v>688.97675788863512</v>
      </c>
      <c r="L73" s="2">
        <f>TREND(Calibration!$A$2:$A$4,Calibration!$D$2:$D$4,G73)</f>
        <v>587.01501070637539</v>
      </c>
    </row>
    <row r="74" spans="1:12" x14ac:dyDescent="0.25">
      <c r="A74">
        <v>360071</v>
      </c>
      <c r="B74">
        <v>14.88300037</v>
      </c>
      <c r="C74">
        <v>0.31060000999999998</v>
      </c>
      <c r="D74">
        <v>34.665000919999997</v>
      </c>
      <c r="E74">
        <v>0.28156998999999999</v>
      </c>
      <c r="F74">
        <v>37.644001009999997</v>
      </c>
      <c r="G74">
        <v>0.81550001999999999</v>
      </c>
      <c r="H74">
        <v>31.08799934</v>
      </c>
      <c r="J74" s="2">
        <f>TREND(Calibration!$A$2:$A$4,Calibration!$B$2:$B$4,C74)</f>
        <v>349.88440739792668</v>
      </c>
      <c r="K74" s="2">
        <f>TREND(Calibration!$A$2:$A$4,Calibration!$C$2:$C$4,E74)</f>
        <v>681.79466422600103</v>
      </c>
      <c r="L74" s="2">
        <f>TREND(Calibration!$A$2:$A$4,Calibration!$D$2:$D$4,G74)</f>
        <v>590.84191196692746</v>
      </c>
    </row>
    <row r="75" spans="1:12" x14ac:dyDescent="0.25">
      <c r="A75">
        <v>365076</v>
      </c>
      <c r="B75">
        <v>14.78199959</v>
      </c>
      <c r="C75">
        <v>0.31275999999999998</v>
      </c>
      <c r="D75">
        <v>34.701000209999997</v>
      </c>
      <c r="E75">
        <v>0.28178998999999999</v>
      </c>
      <c r="F75">
        <v>37.605998990000003</v>
      </c>
      <c r="G75">
        <v>0.80839998000000002</v>
      </c>
      <c r="H75">
        <v>31.100999829999999</v>
      </c>
      <c r="J75" s="2">
        <f>TREND(Calibration!$A$2:$A$4,Calibration!$B$2:$B$4,C75)</f>
        <v>359.43697328456869</v>
      </c>
      <c r="K75" s="2">
        <f>TREND(Calibration!$A$2:$A$4,Calibration!$C$2:$C$4,E75)</f>
        <v>683.51212140619577</v>
      </c>
      <c r="L75" s="2">
        <f>TREND(Calibration!$A$2:$A$4,Calibration!$D$2:$D$4,G75)</f>
        <v>585.81021714730343</v>
      </c>
    </row>
    <row r="76" spans="1:12" x14ac:dyDescent="0.25">
      <c r="A76">
        <v>370078</v>
      </c>
      <c r="B76">
        <v>14.711000439999999</v>
      </c>
      <c r="C76">
        <v>0.30557001</v>
      </c>
      <c r="D76">
        <v>34.716999049999998</v>
      </c>
      <c r="E76">
        <v>0.28253999000000002</v>
      </c>
      <c r="F76">
        <v>37.609001159999998</v>
      </c>
      <c r="G76">
        <v>0.80680001000000001</v>
      </c>
      <c r="H76">
        <v>31.01799965</v>
      </c>
      <c r="J76" s="2">
        <f>TREND(Calibration!$A$2:$A$4,Calibration!$B$2:$B$4,C76)</f>
        <v>327.63920885079938</v>
      </c>
      <c r="K76" s="2">
        <f>TREND(Calibration!$A$2:$A$4,Calibration!$C$2:$C$4,E76)</f>
        <v>689.36708906595209</v>
      </c>
      <c r="L76" s="2">
        <f>TREND(Calibration!$A$2:$A$4,Calibration!$D$2:$D$4,G76)</f>
        <v>584.67634173807278</v>
      </c>
    </row>
    <row r="77" spans="1:12" x14ac:dyDescent="0.25">
      <c r="A77">
        <v>375071</v>
      </c>
      <c r="B77">
        <v>14.652000429999999</v>
      </c>
      <c r="C77">
        <v>0.31091999999999997</v>
      </c>
      <c r="D77">
        <v>34.674999239999998</v>
      </c>
      <c r="E77">
        <v>0.28352000999999999</v>
      </c>
      <c r="F77">
        <v>37.653999329999998</v>
      </c>
      <c r="G77">
        <v>0.81919998000000005</v>
      </c>
      <c r="H77">
        <v>31.094999309999999</v>
      </c>
      <c r="J77" s="2">
        <f>TREND(Calibration!$A$2:$A$4,Calibration!$B$2:$B$4,C77)</f>
        <v>351.29956467090778</v>
      </c>
      <c r="K77" s="2">
        <f>TREND(Calibration!$A$2:$A$4,Calibration!$C$2:$C$4,E77)</f>
        <v>697.01773627383704</v>
      </c>
      <c r="L77" s="2">
        <f>TREND(Calibration!$A$2:$A$4,Calibration!$D$2:$D$4,G77)</f>
        <v>593.46401966840745</v>
      </c>
    </row>
    <row r="78" spans="1:12" x14ac:dyDescent="0.25">
      <c r="A78">
        <v>380105</v>
      </c>
      <c r="B78">
        <v>14.60999966</v>
      </c>
      <c r="C78">
        <v>0.31356999000000002</v>
      </c>
      <c r="D78">
        <v>34.687999730000001</v>
      </c>
      <c r="E78">
        <v>0.28378998999999999</v>
      </c>
      <c r="F78">
        <v>37.627998349999999</v>
      </c>
      <c r="G78">
        <v>0.82029998000000004</v>
      </c>
      <c r="H78">
        <v>31.091999049999998</v>
      </c>
      <c r="J78" s="2">
        <f>TREND(Calibration!$A$2:$A$4,Calibration!$B$2:$B$4,C78)</f>
        <v>363.01915785140545</v>
      </c>
      <c r="K78" s="2">
        <f>TREND(Calibration!$A$2:$A$4,Calibration!$C$2:$C$4,E78)</f>
        <v>699.12536849887806</v>
      </c>
      <c r="L78" s="2">
        <f>TREND(Calibration!$A$2:$A$4,Calibration!$D$2:$D$4,G78)</f>
        <v>594.24357362889032</v>
      </c>
    </row>
    <row r="79" spans="1:12" x14ac:dyDescent="0.25">
      <c r="A79">
        <v>385071</v>
      </c>
      <c r="B79">
        <v>14.62300014</v>
      </c>
      <c r="C79">
        <v>0.31518998999999998</v>
      </c>
      <c r="D79">
        <v>34.701000209999997</v>
      </c>
      <c r="E79">
        <v>0.28334999</v>
      </c>
      <c r="F79">
        <v>37.653999329999998</v>
      </c>
      <c r="G79">
        <v>0.82190001000000001</v>
      </c>
      <c r="H79">
        <v>31.121000290000001</v>
      </c>
      <c r="J79" s="2">
        <f>TREND(Calibration!$A$2:$A$4,Calibration!$B$2:$B$4,C79)</f>
        <v>370.18361543517199</v>
      </c>
      <c r="K79" s="2">
        <f>TREND(Calibration!$A$2:$A$4,Calibration!$C$2:$C$4,E79)</f>
        <v>695.69045413848812</v>
      </c>
      <c r="L79" s="2">
        <f>TREND(Calibration!$A$2:$A$4,Calibration!$D$2:$D$4,G79)</f>
        <v>595.37749155924598</v>
      </c>
    </row>
    <row r="80" spans="1:12" x14ac:dyDescent="0.25">
      <c r="A80">
        <v>390133</v>
      </c>
      <c r="B80">
        <v>14.72399998</v>
      </c>
      <c r="C80">
        <v>0.31417</v>
      </c>
      <c r="D80">
        <v>34.687999730000001</v>
      </c>
      <c r="E80">
        <v>0.28325</v>
      </c>
      <c r="F80">
        <v>37.673000340000002</v>
      </c>
      <c r="G80">
        <v>0.81980001999999996</v>
      </c>
      <c r="H80">
        <v>31.059999470000001</v>
      </c>
      <c r="J80" s="2">
        <f>TREND(Calibration!$A$2:$A$4,Calibration!$B$2:$B$4,C80)</f>
        <v>365.67270488525469</v>
      </c>
      <c r="K80" s="2">
        <f>TREND(Calibration!$A$2:$A$4,Calibration!$C$2:$C$4,E80)</f>
        <v>694.90986985008954</v>
      </c>
      <c r="L80" s="2">
        <f>TREND(Calibration!$A$2:$A$4,Calibration!$D$2:$D$4,G80)</f>
        <v>593.88925926699653</v>
      </c>
    </row>
    <row r="81" spans="1:12" x14ac:dyDescent="0.25">
      <c r="A81">
        <v>395100</v>
      </c>
      <c r="B81">
        <v>14.850000380000001</v>
      </c>
      <c r="C81">
        <v>0.30983999000000001</v>
      </c>
      <c r="D81">
        <v>34.680999759999999</v>
      </c>
      <c r="E81">
        <v>0.28264999000000002</v>
      </c>
      <c r="F81">
        <v>37.659999849999998</v>
      </c>
      <c r="G81">
        <v>0.82359998999999995</v>
      </c>
      <c r="H81">
        <v>31.084999079999999</v>
      </c>
      <c r="J81" s="2">
        <f>TREND(Calibration!$A$2:$A$4,Calibration!$B$2:$B$4,C81)</f>
        <v>346.52321539001673</v>
      </c>
      <c r="K81" s="2">
        <f>TREND(Calibration!$A$2:$A$4,Calibration!$C$2:$C$4,E81)</f>
        <v>690.22581765604968</v>
      </c>
      <c r="L81" s="2">
        <f>TREND(Calibration!$A$2:$A$4,Calibration!$D$2:$D$4,G81)</f>
        <v>596.58224259719282</v>
      </c>
    </row>
    <row r="82" spans="1:12" x14ac:dyDescent="0.25">
      <c r="A82">
        <v>400071</v>
      </c>
      <c r="B82">
        <v>14.91800022</v>
      </c>
      <c r="C82">
        <v>0.31011</v>
      </c>
      <c r="D82">
        <v>34.7140007</v>
      </c>
      <c r="E82">
        <v>0.28253999000000002</v>
      </c>
      <c r="F82">
        <v>37.597000119999997</v>
      </c>
      <c r="G82">
        <v>0.80949998000000001</v>
      </c>
      <c r="H82">
        <v>31.01799965</v>
      </c>
      <c r="J82" s="2">
        <f>TREND(Calibration!$A$2:$A$4,Calibration!$B$2:$B$4,C82)</f>
        <v>347.71733587902463</v>
      </c>
      <c r="K82" s="2">
        <f>TREND(Calibration!$A$2:$A$4,Calibration!$C$2:$C$4,E82)</f>
        <v>689.36708906595209</v>
      </c>
      <c r="L82" s="2">
        <f>TREND(Calibration!$A$2:$A$4,Calibration!$D$2:$D$4,G82)</f>
        <v>586.58977110778619</v>
      </c>
    </row>
    <row r="83" spans="1:12" x14ac:dyDescent="0.25">
      <c r="A83">
        <v>405091</v>
      </c>
      <c r="B83">
        <v>14.989999770000001</v>
      </c>
      <c r="C83">
        <v>0.31075998999999999</v>
      </c>
      <c r="D83">
        <v>34.694000240000001</v>
      </c>
      <c r="E83">
        <v>0.28259999000000002</v>
      </c>
      <c r="F83">
        <v>37.590000150000002</v>
      </c>
      <c r="G83">
        <v>0.80839998000000002</v>
      </c>
      <c r="H83">
        <v>31.02099991</v>
      </c>
      <c r="J83" s="2">
        <f>TREND(Calibration!$A$2:$A$4,Calibration!$B$2:$B$4,C83)</f>
        <v>350.59191969684707</v>
      </c>
      <c r="K83" s="2">
        <f>TREND(Calibration!$A$2:$A$4,Calibration!$C$2:$C$4,E83)</f>
        <v>689.83548647873272</v>
      </c>
      <c r="L83" s="2">
        <f>TREND(Calibration!$A$2:$A$4,Calibration!$D$2:$D$4,G83)</f>
        <v>585.81021714730343</v>
      </c>
    </row>
    <row r="84" spans="1:12" x14ac:dyDescent="0.25">
      <c r="A84">
        <v>410072</v>
      </c>
      <c r="B84">
        <v>15.05799961</v>
      </c>
      <c r="C84">
        <v>0.31</v>
      </c>
      <c r="D84">
        <v>34.696998600000001</v>
      </c>
      <c r="E84">
        <v>0.28253999000000002</v>
      </c>
      <c r="F84">
        <v>37.599998470000003</v>
      </c>
      <c r="G84">
        <v>0.80519998000000004</v>
      </c>
      <c r="H84">
        <v>31.04700089</v>
      </c>
      <c r="J84" s="2">
        <f>TREND(Calibration!$A$2:$A$4,Calibration!$B$2:$B$4,C84)</f>
        <v>347.23086036407744</v>
      </c>
      <c r="K84" s="2">
        <f>TREND(Calibration!$A$2:$A$4,Calibration!$C$2:$C$4,E84)</f>
        <v>689.36708906595209</v>
      </c>
      <c r="L84" s="2">
        <f>TREND(Calibration!$A$2:$A$4,Calibration!$D$2:$D$4,G84)</f>
        <v>583.54242380771711</v>
      </c>
    </row>
    <row r="85" spans="1:12" x14ac:dyDescent="0.25">
      <c r="A85">
        <v>415080</v>
      </c>
      <c r="B85">
        <v>15.06400013</v>
      </c>
      <c r="C85">
        <v>0.30914000000000003</v>
      </c>
      <c r="D85">
        <v>34.701000209999997</v>
      </c>
      <c r="E85">
        <v>0.28222001000000002</v>
      </c>
      <c r="F85">
        <v>37.6570015</v>
      </c>
      <c r="G85">
        <v>0.81379997999999998</v>
      </c>
      <c r="H85">
        <v>31.007999420000001</v>
      </c>
      <c r="J85" s="2">
        <f>TREND(Calibration!$A$2:$A$4,Calibration!$B$2:$B$4,C85)</f>
        <v>343.42750633812739</v>
      </c>
      <c r="K85" s="2">
        <f>TREND(Calibration!$A$2:$A$4,Calibration!$C$2:$C$4,E85)</f>
        <v>686.86912566359365</v>
      </c>
      <c r="L85" s="2">
        <f>TREND(Calibration!$A$2:$A$4,Calibration!$D$2:$D$4,G85)</f>
        <v>589.63711840785538</v>
      </c>
    </row>
    <row r="86" spans="1:12" x14ac:dyDescent="0.25">
      <c r="A86">
        <v>420110</v>
      </c>
      <c r="B86">
        <v>15.03800011</v>
      </c>
      <c r="C86">
        <v>0.31130001000000002</v>
      </c>
      <c r="D86">
        <v>34.729999540000001</v>
      </c>
      <c r="E86">
        <v>0.28156998999999999</v>
      </c>
      <c r="F86">
        <v>37.605998990000003</v>
      </c>
      <c r="G86">
        <v>0.80900002000000004</v>
      </c>
      <c r="H86">
        <v>31.002000809999998</v>
      </c>
      <c r="J86" s="2">
        <f>TREND(Calibration!$A$2:$A$4,Calibration!$B$2:$B$4,C86)</f>
        <v>352.9801606748631</v>
      </c>
      <c r="K86" s="2">
        <f>TREND(Calibration!$A$2:$A$4,Calibration!$C$2:$C$4,E86)</f>
        <v>681.79466422600103</v>
      </c>
      <c r="L86" s="2">
        <f>TREND(Calibration!$A$2:$A$4,Calibration!$D$2:$D$4,G86)</f>
        <v>586.23545674589263</v>
      </c>
    </row>
    <row r="87" spans="1:12" x14ac:dyDescent="0.25">
      <c r="A87">
        <v>425154</v>
      </c>
      <c r="B87">
        <v>15.01200008</v>
      </c>
      <c r="C87">
        <v>0.30925000000000002</v>
      </c>
      <c r="D87">
        <v>34.694000240000001</v>
      </c>
      <c r="E87">
        <v>0.28075999000000001</v>
      </c>
      <c r="F87">
        <v>37.605998990000003</v>
      </c>
      <c r="G87">
        <v>0.80739998999999996</v>
      </c>
      <c r="H87">
        <v>31.097999569999999</v>
      </c>
      <c r="J87" s="2">
        <f>TREND(Calibration!$A$2:$A$4,Calibration!$B$2:$B$4,C87)</f>
        <v>343.91398185307457</v>
      </c>
      <c r="K87" s="2">
        <f>TREND(Calibration!$A$2:$A$4,Calibration!$C$2:$C$4,E87)</f>
        <v>675.47129915346454</v>
      </c>
      <c r="L87" s="2">
        <f>TREND(Calibration!$A$2:$A$4,Calibration!$D$2:$D$4,G87)</f>
        <v>585.10153881553686</v>
      </c>
    </row>
    <row r="88" spans="1:12" x14ac:dyDescent="0.25">
      <c r="A88">
        <v>430082</v>
      </c>
      <c r="B88">
        <v>14.989999770000001</v>
      </c>
      <c r="C88">
        <v>0.31097998999999998</v>
      </c>
      <c r="D88">
        <v>34.7140007</v>
      </c>
      <c r="E88">
        <v>0.28125</v>
      </c>
      <c r="F88">
        <v>37.6570015</v>
      </c>
      <c r="G88">
        <v>0.81489997999999997</v>
      </c>
      <c r="H88">
        <v>31.049999239999998</v>
      </c>
      <c r="J88" s="2">
        <f>TREND(Calibration!$A$2:$A$4,Calibration!$B$2:$B$4,C88)</f>
        <v>351.56487072674122</v>
      </c>
      <c r="K88" s="2">
        <f>TREND(Calibration!$A$2:$A$4,Calibration!$C$2:$C$4,E88)</f>
        <v>679.29662275740725</v>
      </c>
      <c r="L88" s="2">
        <f>TREND(Calibration!$A$2:$A$4,Calibration!$D$2:$D$4,G88)</f>
        <v>590.41667236833825</v>
      </c>
    </row>
    <row r="89" spans="1:12" x14ac:dyDescent="0.25">
      <c r="A89">
        <v>435071</v>
      </c>
      <c r="B89">
        <v>14.963999749999999</v>
      </c>
      <c r="C89">
        <v>0.31108001000000002</v>
      </c>
      <c r="D89">
        <v>34.674999239999998</v>
      </c>
      <c r="E89">
        <v>0.28086999000000001</v>
      </c>
      <c r="F89">
        <v>37.651000979999999</v>
      </c>
      <c r="G89">
        <v>0.82090001999999995</v>
      </c>
      <c r="H89">
        <v>31.0340004</v>
      </c>
      <c r="J89" s="2">
        <f>TREND(Calibration!$A$2:$A$4,Calibration!$B$2:$B$4,C89)</f>
        <v>352.00720964496873</v>
      </c>
      <c r="K89" s="2">
        <f>TREND(Calibration!$A$2:$A$4,Calibration!$C$2:$C$4,E89)</f>
        <v>676.33002774356214</v>
      </c>
      <c r="L89" s="2">
        <f>TREND(Calibration!$A$2:$A$4,Calibration!$D$2:$D$4,G89)</f>
        <v>594.6688132274794</v>
      </c>
    </row>
    <row r="90" spans="1:12" x14ac:dyDescent="0.25">
      <c r="A90">
        <v>440071</v>
      </c>
      <c r="B90">
        <v>14.92199993</v>
      </c>
      <c r="C90">
        <v>0.30968001000000001</v>
      </c>
      <c r="D90">
        <v>34.687999730000001</v>
      </c>
      <c r="E90">
        <v>0.28125</v>
      </c>
      <c r="F90">
        <v>37.57799911</v>
      </c>
      <c r="G90">
        <v>0.81059998</v>
      </c>
      <c r="H90">
        <v>31.049999239999998</v>
      </c>
      <c r="J90" s="2">
        <f>TREND(Calibration!$A$2:$A$4,Calibration!$B$2:$B$4,C90)</f>
        <v>345.81570309109634</v>
      </c>
      <c r="K90" s="2">
        <f>TREND(Calibration!$A$2:$A$4,Calibration!$C$2:$C$4,E90)</f>
        <v>679.29662275740725</v>
      </c>
      <c r="L90" s="2">
        <f>TREND(Calibration!$A$2:$A$4,Calibration!$D$2:$D$4,G90)</f>
        <v>587.36932506826906</v>
      </c>
    </row>
    <row r="91" spans="1:12" x14ac:dyDescent="0.25">
      <c r="A91">
        <v>445072</v>
      </c>
      <c r="B91">
        <v>14.97999954</v>
      </c>
      <c r="C91">
        <v>0.31091999999999997</v>
      </c>
      <c r="D91">
        <v>34.707000729999997</v>
      </c>
      <c r="E91">
        <v>0.28345999</v>
      </c>
      <c r="F91">
        <v>37.612998959999999</v>
      </c>
      <c r="G91">
        <v>0.81489997999999997</v>
      </c>
      <c r="H91">
        <v>31.069000240000001</v>
      </c>
      <c r="J91" s="2">
        <f>TREND(Calibration!$A$2:$A$4,Calibration!$B$2:$B$4,C91)</f>
        <v>351.29956467090778</v>
      </c>
      <c r="K91" s="2">
        <f>TREND(Calibration!$A$2:$A$4,Calibration!$C$2:$C$4,E91)</f>
        <v>696.54918272858572</v>
      </c>
      <c r="L91" s="2">
        <f>TREND(Calibration!$A$2:$A$4,Calibration!$D$2:$D$4,G91)</f>
        <v>590.41667236833825</v>
      </c>
    </row>
    <row r="92" spans="1:12" x14ac:dyDescent="0.25">
      <c r="A92">
        <v>450071</v>
      </c>
      <c r="B92">
        <v>15.01599979</v>
      </c>
      <c r="C92">
        <v>0.30843999999999999</v>
      </c>
      <c r="D92">
        <v>34.722999569999999</v>
      </c>
      <c r="E92">
        <v>0.28578999999999999</v>
      </c>
      <c r="F92">
        <v>37.594001769999998</v>
      </c>
      <c r="G92">
        <v>0.80519998000000004</v>
      </c>
      <c r="H92">
        <v>31.027999879999999</v>
      </c>
      <c r="J92" s="2">
        <f>TREND(Calibration!$A$2:$A$4,Calibration!$B$2:$B$4,C92)</f>
        <v>340.33175306119097</v>
      </c>
      <c r="K92" s="2">
        <f>TREND(Calibration!$A$2:$A$4,Calibration!$C$2:$C$4,E92)</f>
        <v>714.73869365779615</v>
      </c>
      <c r="L92" s="2">
        <f>TREND(Calibration!$A$2:$A$4,Calibration!$D$2:$D$4,G92)</f>
        <v>583.54242380771711</v>
      </c>
    </row>
    <row r="93" spans="1:12" x14ac:dyDescent="0.25">
      <c r="A93">
        <v>455071</v>
      </c>
      <c r="B93">
        <v>15.02900028</v>
      </c>
      <c r="C93">
        <v>0.31060000999999998</v>
      </c>
      <c r="D93">
        <v>34.687999730000001</v>
      </c>
      <c r="E93">
        <v>0.28572999999999998</v>
      </c>
      <c r="F93">
        <v>37.590000150000002</v>
      </c>
      <c r="G93">
        <v>0.81059998</v>
      </c>
      <c r="H93">
        <v>31.040000920000001</v>
      </c>
      <c r="J93" s="2">
        <f>TREND(Calibration!$A$2:$A$4,Calibration!$B$2:$B$4,C93)</f>
        <v>349.88440739792668</v>
      </c>
      <c r="K93" s="2">
        <f>TREND(Calibration!$A$2:$A$4,Calibration!$C$2:$C$4,E93)</f>
        <v>714.27029624501552</v>
      </c>
      <c r="L93" s="2">
        <f>TREND(Calibration!$A$2:$A$4,Calibration!$D$2:$D$4,G93)</f>
        <v>587.36932506826906</v>
      </c>
    </row>
    <row r="94" spans="1:12" x14ac:dyDescent="0.25">
      <c r="A94">
        <v>460116</v>
      </c>
      <c r="B94">
        <v>15.01200008</v>
      </c>
      <c r="C94">
        <v>0.30941001000000001</v>
      </c>
      <c r="D94">
        <v>34.687999730000001</v>
      </c>
      <c r="E94">
        <v>0.28707999000000001</v>
      </c>
      <c r="F94">
        <v>37.673000340000002</v>
      </c>
      <c r="G94">
        <v>0.81980001999999996</v>
      </c>
      <c r="H94">
        <v>31.07600021</v>
      </c>
      <c r="J94" s="2">
        <f>TREND(Calibration!$A$2:$A$4,Calibration!$B$2:$B$4,C94)</f>
        <v>344.62162682713529</v>
      </c>
      <c r="K94" s="2">
        <f>TREND(Calibration!$A$2:$A$4,Calibration!$C$2:$C$4,E94)</f>
        <v>724.80915996634099</v>
      </c>
      <c r="L94" s="2">
        <f>TREND(Calibration!$A$2:$A$4,Calibration!$D$2:$D$4,G94)</f>
        <v>593.88925926699653</v>
      </c>
    </row>
    <row r="95" spans="1:12" x14ac:dyDescent="0.25">
      <c r="A95">
        <v>465235</v>
      </c>
      <c r="B95">
        <v>14.93500042</v>
      </c>
      <c r="C95">
        <v>0.30843999999999999</v>
      </c>
      <c r="D95">
        <v>34.701000209999997</v>
      </c>
      <c r="E95">
        <v>0.28714001</v>
      </c>
      <c r="F95">
        <v>37.625</v>
      </c>
      <c r="G95">
        <v>0.81330000999999996</v>
      </c>
      <c r="H95">
        <v>31.091999049999998</v>
      </c>
      <c r="J95" s="2">
        <f>TREND(Calibration!$A$2:$A$4,Calibration!$B$2:$B$4,C95)</f>
        <v>340.33175306119097</v>
      </c>
      <c r="K95" s="2">
        <f>TREND(Calibration!$A$2:$A$4,Calibration!$C$2:$C$4,E95)</f>
        <v>725.27771351159231</v>
      </c>
      <c r="L95" s="2">
        <f>TREND(Calibration!$A$2:$A$4,Calibration!$D$2:$D$4,G95)</f>
        <v>589.2827969591076</v>
      </c>
    </row>
    <row r="96" spans="1:12" x14ac:dyDescent="0.25">
      <c r="A96">
        <v>470081</v>
      </c>
      <c r="B96">
        <v>14.86600018</v>
      </c>
      <c r="C96">
        <v>0.30903000000000003</v>
      </c>
      <c r="D96">
        <v>34.7140007</v>
      </c>
      <c r="E96">
        <v>0.28681001</v>
      </c>
      <c r="F96">
        <v>37.618999479999999</v>
      </c>
      <c r="G96">
        <v>0.80739998999999996</v>
      </c>
      <c r="H96">
        <v>31.084999079999999</v>
      </c>
      <c r="J96" s="2">
        <f>TREND(Calibration!$A$2:$A$4,Calibration!$B$2:$B$4,C96)</f>
        <v>342.9410308231802</v>
      </c>
      <c r="K96" s="2">
        <f>TREND(Calibration!$A$2:$A$4,Calibration!$C$2:$C$4,E96)</f>
        <v>722.70152774129951</v>
      </c>
      <c r="L96" s="2">
        <f>TREND(Calibration!$A$2:$A$4,Calibration!$D$2:$D$4,G96)</f>
        <v>585.10153881553686</v>
      </c>
    </row>
    <row r="97" spans="1:12" x14ac:dyDescent="0.25">
      <c r="A97">
        <v>475076</v>
      </c>
      <c r="B97">
        <v>14.84000015</v>
      </c>
      <c r="C97">
        <v>0.31102999999999997</v>
      </c>
      <c r="D97">
        <v>34.703998570000003</v>
      </c>
      <c r="E97">
        <v>0.28703001</v>
      </c>
      <c r="F97">
        <v>37.618999479999999</v>
      </c>
      <c r="G97">
        <v>0.80470001999999996</v>
      </c>
      <c r="H97">
        <v>31.065999980000001</v>
      </c>
      <c r="J97" s="2">
        <f>TREND(Calibration!$A$2:$A$4,Calibration!$B$2:$B$4,C97)</f>
        <v>351.78604018585497</v>
      </c>
      <c r="K97" s="2">
        <f>TREND(Calibration!$A$2:$A$4,Calibration!$C$2:$C$4,E97)</f>
        <v>724.41898492149471</v>
      </c>
      <c r="L97" s="2">
        <f>TREND(Calibration!$A$2:$A$4,Calibration!$D$2:$D$4,G97)</f>
        <v>583.18810944582344</v>
      </c>
    </row>
    <row r="98" spans="1:12" x14ac:dyDescent="0.25">
      <c r="A98">
        <v>480081</v>
      </c>
      <c r="B98">
        <v>14.833999629999999</v>
      </c>
      <c r="C98">
        <v>0.30821999999999999</v>
      </c>
      <c r="D98">
        <v>34.691001890000003</v>
      </c>
      <c r="E98">
        <v>0.28734999999999999</v>
      </c>
      <c r="F98">
        <v>37.634998320000001</v>
      </c>
      <c r="G98">
        <v>0.81760001000000004</v>
      </c>
      <c r="H98">
        <v>31.094999309999999</v>
      </c>
      <c r="J98" s="2">
        <f>TREND(Calibration!$A$2:$A$4,Calibration!$B$2:$B$4,C98)</f>
        <v>339.35880203129682</v>
      </c>
      <c r="K98" s="2">
        <f>TREND(Calibration!$A$2:$A$4,Calibration!$C$2:$C$4,E98)</f>
        <v>726.91702639008804</v>
      </c>
      <c r="L98" s="2">
        <f>TREND(Calibration!$A$2:$A$4,Calibration!$D$2:$D$4,G98)</f>
        <v>592.33014425917679</v>
      </c>
    </row>
    <row r="99" spans="1:12" x14ac:dyDescent="0.25">
      <c r="A99">
        <v>485071</v>
      </c>
      <c r="B99">
        <v>14.847000120000001</v>
      </c>
      <c r="C99">
        <v>0.30925000000000002</v>
      </c>
      <c r="D99">
        <v>34.736000060000002</v>
      </c>
      <c r="E99">
        <v>0.28734999999999999</v>
      </c>
      <c r="F99">
        <v>37.666999820000001</v>
      </c>
      <c r="G99">
        <v>0.81059998</v>
      </c>
      <c r="H99">
        <v>30.999000550000002</v>
      </c>
      <c r="J99" s="2">
        <f>TREND(Calibration!$A$2:$A$4,Calibration!$B$2:$B$4,C99)</f>
        <v>343.91398185307457</v>
      </c>
      <c r="K99" s="2">
        <f>TREND(Calibration!$A$2:$A$4,Calibration!$C$2:$C$4,E99)</f>
        <v>726.91702639008804</v>
      </c>
      <c r="L99" s="2">
        <f>TREND(Calibration!$A$2:$A$4,Calibration!$D$2:$D$4,G99)</f>
        <v>587.36932506826906</v>
      </c>
    </row>
    <row r="100" spans="1:12" x14ac:dyDescent="0.25">
      <c r="A100">
        <v>490071</v>
      </c>
      <c r="B100">
        <v>14.84399986</v>
      </c>
      <c r="C100">
        <v>0.31043999999999999</v>
      </c>
      <c r="D100">
        <v>34.707000729999997</v>
      </c>
      <c r="E100">
        <v>0.28567999999999999</v>
      </c>
      <c r="F100">
        <v>37.603000639999998</v>
      </c>
      <c r="G100">
        <v>0.81059998</v>
      </c>
      <c r="H100">
        <v>30.982999800000002</v>
      </c>
      <c r="J100" s="2">
        <f>TREND(Calibration!$A$2:$A$4,Calibration!$B$2:$B$4,C100)</f>
        <v>349.17676242386597</v>
      </c>
      <c r="K100" s="2">
        <f>TREND(Calibration!$A$2:$A$4,Calibration!$C$2:$C$4,E100)</f>
        <v>713.87996506769855</v>
      </c>
      <c r="L100" s="2">
        <f>TREND(Calibration!$A$2:$A$4,Calibration!$D$2:$D$4,G100)</f>
        <v>587.36932506826906</v>
      </c>
    </row>
    <row r="101" spans="1:12" x14ac:dyDescent="0.25">
      <c r="A101">
        <v>495072</v>
      </c>
      <c r="B101">
        <v>14.84399986</v>
      </c>
      <c r="C101">
        <v>0.30972999000000001</v>
      </c>
      <c r="D101">
        <v>34.722999569999999</v>
      </c>
      <c r="E101">
        <v>0.28415998999999997</v>
      </c>
      <c r="F101">
        <v>37.616001130000001</v>
      </c>
      <c r="G101">
        <v>0.80569999999999997</v>
      </c>
      <c r="H101">
        <v>30.966999049999998</v>
      </c>
      <c r="J101" s="2">
        <f>TREND(Calibration!$A$2:$A$4,Calibration!$B$2:$B$4,C101)</f>
        <v>346.03673987506954</v>
      </c>
      <c r="K101" s="2">
        <f>TREND(Calibration!$A$2:$A$4,Calibration!$C$2:$C$4,E101)</f>
        <v>702.01381921102416</v>
      </c>
      <c r="L101" s="2">
        <f>TREND(Calibration!$A$2:$A$4,Calibration!$D$2:$D$4,G101)</f>
        <v>583.8967806907358</v>
      </c>
    </row>
    <row r="102" spans="1:12" x14ac:dyDescent="0.25">
      <c r="A102">
        <v>500072</v>
      </c>
      <c r="B102">
        <v>14.885999679999999</v>
      </c>
      <c r="C102">
        <v>0.30886998999999998</v>
      </c>
      <c r="D102">
        <v>34.701000209999997</v>
      </c>
      <c r="E102">
        <v>0.28356998999999999</v>
      </c>
      <c r="F102">
        <v>37.597000119999997</v>
      </c>
      <c r="G102">
        <v>0.80839998000000002</v>
      </c>
      <c r="H102">
        <v>30.96299934</v>
      </c>
      <c r="J102" s="2">
        <f>TREND(Calibration!$A$2:$A$4,Calibration!$B$2:$B$4,C102)</f>
        <v>342.23338584911926</v>
      </c>
      <c r="K102" s="2">
        <f>TREND(Calibration!$A$2:$A$4,Calibration!$C$2:$C$4,E102)</f>
        <v>697.40791131868332</v>
      </c>
      <c r="L102" s="2">
        <f>TREND(Calibration!$A$2:$A$4,Calibration!$D$2:$D$4,G102)</f>
        <v>585.81021714730343</v>
      </c>
    </row>
    <row r="103" spans="1:12" x14ac:dyDescent="0.25">
      <c r="A103">
        <v>505129</v>
      </c>
      <c r="B103">
        <v>14.92199993</v>
      </c>
      <c r="C103">
        <v>0.30757001</v>
      </c>
      <c r="D103">
        <v>34.716999049999998</v>
      </c>
      <c r="E103">
        <v>0.28222001000000002</v>
      </c>
      <c r="F103">
        <v>37.581001280000002</v>
      </c>
      <c r="G103">
        <v>0.81220000999999997</v>
      </c>
      <c r="H103">
        <v>31.069000240000001</v>
      </c>
      <c r="J103" s="2">
        <f>TREND(Calibration!$A$2:$A$4,Calibration!$B$2:$B$4,C103)</f>
        <v>336.48421821347415</v>
      </c>
      <c r="K103" s="2">
        <f>TREND(Calibration!$A$2:$A$4,Calibration!$C$2:$C$4,E103)</f>
        <v>686.86912566359365</v>
      </c>
      <c r="L103" s="2">
        <f>TREND(Calibration!$A$2:$A$4,Calibration!$D$2:$D$4,G103)</f>
        <v>588.50324299862473</v>
      </c>
    </row>
    <row r="104" spans="1:12" x14ac:dyDescent="0.25">
      <c r="A104">
        <v>510071</v>
      </c>
      <c r="B104">
        <v>15.00599957</v>
      </c>
      <c r="C104">
        <v>0.30789</v>
      </c>
      <c r="D104">
        <v>34.703998570000003</v>
      </c>
      <c r="E104">
        <v>0.28248999000000002</v>
      </c>
      <c r="F104">
        <v>37.659999849999998</v>
      </c>
      <c r="G104">
        <v>0.82410002000000004</v>
      </c>
      <c r="H104">
        <v>31.059999470000001</v>
      </c>
      <c r="J104" s="2">
        <f>TREND(Calibration!$A$2:$A$4,Calibration!$B$2:$B$4,C104)</f>
        <v>337.89937548645548</v>
      </c>
      <c r="K104" s="2">
        <f>TREND(Calibration!$A$2:$A$4,Calibration!$C$2:$C$4,E104)</f>
        <v>688.97675788863512</v>
      </c>
      <c r="L104" s="2">
        <f>TREND(Calibration!$A$2:$A$4,Calibration!$D$2:$D$4,G104)</f>
        <v>596.93660656706584</v>
      </c>
    </row>
    <row r="105" spans="1:12" x14ac:dyDescent="0.25">
      <c r="A105">
        <v>515071</v>
      </c>
      <c r="B105">
        <v>15.07699966</v>
      </c>
      <c r="C105">
        <v>0.30783999000000001</v>
      </c>
      <c r="D105">
        <v>34.678001399999999</v>
      </c>
      <c r="E105">
        <v>0.28178998999999999</v>
      </c>
      <c r="F105">
        <v>37.6570015</v>
      </c>
      <c r="G105">
        <v>0.81440002</v>
      </c>
      <c r="H105">
        <v>31.01499939</v>
      </c>
      <c r="J105" s="2">
        <f>TREND(Calibration!$A$2:$A$4,Calibration!$B$2:$B$4,C105)</f>
        <v>337.67820602734173</v>
      </c>
      <c r="K105" s="2">
        <f>TREND(Calibration!$A$2:$A$4,Calibration!$C$2:$C$4,E105)</f>
        <v>683.51212140619577</v>
      </c>
      <c r="L105" s="2">
        <f>TREND(Calibration!$A$2:$A$4,Calibration!$D$2:$D$4,G105)</f>
        <v>590.06235800644458</v>
      </c>
    </row>
    <row r="106" spans="1:12" x14ac:dyDescent="0.25">
      <c r="A106">
        <v>520074</v>
      </c>
      <c r="B106">
        <v>15.083999629999999</v>
      </c>
      <c r="C106">
        <v>0.30659999999999998</v>
      </c>
      <c r="D106">
        <v>34.694000240000001</v>
      </c>
      <c r="E106">
        <v>0.28125</v>
      </c>
      <c r="F106">
        <v>37.625</v>
      </c>
      <c r="G106">
        <v>0.81379997999999998</v>
      </c>
      <c r="H106">
        <v>31.024000170000001</v>
      </c>
      <c r="J106" s="2">
        <f>TREND(Calibration!$A$2:$A$4,Calibration!$B$2:$B$4,C106)</f>
        <v>332.19434444753006</v>
      </c>
      <c r="K106" s="2">
        <f>TREND(Calibration!$A$2:$A$4,Calibration!$C$2:$C$4,E106)</f>
        <v>679.29662275740725</v>
      </c>
      <c r="L106" s="2">
        <f>TREND(Calibration!$A$2:$A$4,Calibration!$D$2:$D$4,G106)</f>
        <v>589.63711840785538</v>
      </c>
    </row>
    <row r="107" spans="1:12" x14ac:dyDescent="0.25">
      <c r="A107">
        <v>525071</v>
      </c>
      <c r="B107">
        <v>15.105999949999999</v>
      </c>
      <c r="C107">
        <v>0.30752000000000002</v>
      </c>
      <c r="D107">
        <v>34.701000209999997</v>
      </c>
      <c r="E107">
        <v>0.28060001000000001</v>
      </c>
      <c r="F107">
        <v>37.631999970000003</v>
      </c>
      <c r="G107">
        <v>0.81440002</v>
      </c>
      <c r="H107">
        <v>31.007999420000001</v>
      </c>
      <c r="J107" s="2">
        <f>TREND(Calibration!$A$2:$A$4,Calibration!$B$2:$B$4,C107)</f>
        <v>336.26304875436063</v>
      </c>
      <c r="K107" s="2">
        <f>TREND(Calibration!$A$2:$A$4,Calibration!$C$2:$C$4,E107)</f>
        <v>674.22239551852113</v>
      </c>
      <c r="L107" s="2">
        <f>TREND(Calibration!$A$2:$A$4,Calibration!$D$2:$D$4,G107)</f>
        <v>590.06235800644458</v>
      </c>
    </row>
    <row r="108" spans="1:12" x14ac:dyDescent="0.25">
      <c r="A108">
        <v>530071</v>
      </c>
      <c r="B108">
        <v>15.06099987</v>
      </c>
      <c r="C108">
        <v>0.30880999999999997</v>
      </c>
      <c r="D108">
        <v>34.691001890000003</v>
      </c>
      <c r="E108">
        <v>0.28086999000000001</v>
      </c>
      <c r="F108">
        <v>37.618999479999999</v>
      </c>
      <c r="G108">
        <v>0.81169999000000004</v>
      </c>
      <c r="H108">
        <v>30.999000550000002</v>
      </c>
      <c r="J108" s="2">
        <f>TREND(Calibration!$A$2:$A$4,Calibration!$B$2:$B$4,C108)</f>
        <v>341.96807979328582</v>
      </c>
      <c r="K108" s="2">
        <f>TREND(Calibration!$A$2:$A$4,Calibration!$C$2:$C$4,E108)</f>
        <v>676.33002774356214</v>
      </c>
      <c r="L108" s="2">
        <f>TREND(Calibration!$A$2:$A$4,Calibration!$D$2:$D$4,G108)</f>
        <v>588.14888611560605</v>
      </c>
    </row>
    <row r="109" spans="1:12" x14ac:dyDescent="0.25">
      <c r="A109">
        <v>535088</v>
      </c>
      <c r="B109">
        <v>14.99600029</v>
      </c>
      <c r="C109">
        <v>0.30730000000000002</v>
      </c>
      <c r="D109">
        <v>34.685001370000002</v>
      </c>
      <c r="E109">
        <v>0.28216001000000002</v>
      </c>
      <c r="F109">
        <v>37.618999479999999</v>
      </c>
      <c r="G109">
        <v>0.82359998999999995</v>
      </c>
      <c r="H109">
        <v>31.03700066</v>
      </c>
      <c r="J109" s="2">
        <f>TREND(Calibration!$A$2:$A$4,Calibration!$B$2:$B$4,C109)</f>
        <v>335.29009772446648</v>
      </c>
      <c r="K109" s="2">
        <f>TREND(Calibration!$A$2:$A$4,Calibration!$C$2:$C$4,E109)</f>
        <v>686.40072825081347</v>
      </c>
      <c r="L109" s="2">
        <f>TREND(Calibration!$A$2:$A$4,Calibration!$D$2:$D$4,G109)</f>
        <v>596.58224259719282</v>
      </c>
    </row>
    <row r="110" spans="1:12" x14ac:dyDescent="0.25">
      <c r="A110">
        <v>540072</v>
      </c>
      <c r="B110">
        <v>14.95100021</v>
      </c>
      <c r="C110">
        <v>0.30670999999999998</v>
      </c>
      <c r="D110">
        <v>34.72000122</v>
      </c>
      <c r="E110">
        <v>0.28383999999999998</v>
      </c>
      <c r="F110">
        <v>37.638000490000003</v>
      </c>
      <c r="G110">
        <v>0.81760001000000004</v>
      </c>
      <c r="H110">
        <v>30.992000579999999</v>
      </c>
      <c r="J110" s="2">
        <f>TREND(Calibration!$A$2:$A$4,Calibration!$B$2:$B$4,C110)</f>
        <v>332.68081996247702</v>
      </c>
      <c r="K110" s="2">
        <f>TREND(Calibration!$A$2:$A$4,Calibration!$C$2:$C$4,E110)</f>
        <v>699.51577774243083</v>
      </c>
      <c r="L110" s="2">
        <f>TREND(Calibration!$A$2:$A$4,Calibration!$D$2:$D$4,G110)</f>
        <v>592.33014425917679</v>
      </c>
    </row>
    <row r="111" spans="1:12" x14ac:dyDescent="0.25">
      <c r="A111">
        <v>545079</v>
      </c>
      <c r="B111">
        <v>14.930999760000001</v>
      </c>
      <c r="C111">
        <v>0.30665000999999997</v>
      </c>
      <c r="D111">
        <v>34.696998600000001</v>
      </c>
      <c r="E111">
        <v>0.28341000999999999</v>
      </c>
      <c r="F111">
        <v>37.605998990000003</v>
      </c>
      <c r="G111">
        <v>0.81059998</v>
      </c>
      <c r="H111">
        <v>30.95400047</v>
      </c>
      <c r="J111" s="2">
        <f>TREND(Calibration!$A$2:$A$4,Calibration!$B$2:$B$4,C111)</f>
        <v>332.41551390664358</v>
      </c>
      <c r="K111" s="2">
        <f>TREND(Calibration!$A$2:$A$4,Calibration!$C$2:$C$4,E111)</f>
        <v>696.15900768373945</v>
      </c>
      <c r="L111" s="2">
        <f>TREND(Calibration!$A$2:$A$4,Calibration!$D$2:$D$4,G111)</f>
        <v>587.36932506826906</v>
      </c>
    </row>
    <row r="112" spans="1:12" x14ac:dyDescent="0.25">
      <c r="A112">
        <v>550072</v>
      </c>
      <c r="B112">
        <v>14.977000240000001</v>
      </c>
      <c r="C112">
        <v>0.30248999999999998</v>
      </c>
      <c r="D112">
        <v>34.67200089</v>
      </c>
      <c r="E112">
        <v>0.28341000999999999</v>
      </c>
      <c r="F112">
        <v>37.581001280000002</v>
      </c>
      <c r="G112">
        <v>0.80790001</v>
      </c>
      <c r="H112">
        <v>31.02099991</v>
      </c>
      <c r="J112" s="2">
        <f>TREND(Calibration!$A$2:$A$4,Calibration!$B$2:$B$4,C112)</f>
        <v>314.01785020723287</v>
      </c>
      <c r="K112" s="2">
        <f>TREND(Calibration!$A$2:$A$4,Calibration!$C$2:$C$4,E112)</f>
        <v>696.15900768373945</v>
      </c>
      <c r="L112" s="2">
        <f>TREND(Calibration!$A$2:$A$4,Calibration!$D$2:$D$4,G112)</f>
        <v>585.45589569855565</v>
      </c>
    </row>
    <row r="113" spans="1:12" x14ac:dyDescent="0.25">
      <c r="A113">
        <v>555074</v>
      </c>
      <c r="B113">
        <v>15.05799961</v>
      </c>
      <c r="C113">
        <v>0.31108001000000002</v>
      </c>
      <c r="D113">
        <v>34.722999569999999</v>
      </c>
      <c r="E113">
        <v>0.28415998999999997</v>
      </c>
      <c r="F113">
        <v>37.627998349999999</v>
      </c>
      <c r="G113">
        <v>0.80949998000000001</v>
      </c>
      <c r="H113">
        <v>31.03100014</v>
      </c>
      <c r="J113" s="2">
        <f>TREND(Calibration!$A$2:$A$4,Calibration!$B$2:$B$4,C113)</f>
        <v>352.00720964496873</v>
      </c>
      <c r="K113" s="2">
        <f>TREND(Calibration!$A$2:$A$4,Calibration!$C$2:$C$4,E113)</f>
        <v>702.01381921102416</v>
      </c>
      <c r="L113" s="2">
        <f>TREND(Calibration!$A$2:$A$4,Calibration!$D$2:$D$4,G113)</f>
        <v>586.58977110778619</v>
      </c>
    </row>
    <row r="114" spans="1:12" x14ac:dyDescent="0.25">
      <c r="A114">
        <v>560080</v>
      </c>
      <c r="B114">
        <v>15.03499985</v>
      </c>
      <c r="C114">
        <v>0.30794999000000001</v>
      </c>
      <c r="D114">
        <v>34.707000729999997</v>
      </c>
      <c r="E114">
        <v>0.28545999999999999</v>
      </c>
      <c r="F114">
        <v>37.599998470000003</v>
      </c>
      <c r="G114">
        <v>0.79930000999999995</v>
      </c>
      <c r="H114">
        <v>30.957000730000001</v>
      </c>
      <c r="J114" s="2">
        <f>TREND(Calibration!$A$2:$A$4,Calibration!$B$2:$B$4,C114)</f>
        <v>338.16468154228892</v>
      </c>
      <c r="K114" s="2">
        <f>TREND(Calibration!$A$2:$A$4,Calibration!$C$2:$C$4,E114)</f>
        <v>712.16250788750335</v>
      </c>
      <c r="L114" s="2">
        <f>TREND(Calibration!$A$2:$A$4,Calibration!$D$2:$D$4,G114)</f>
        <v>579.36120109841715</v>
      </c>
    </row>
    <row r="115" spans="1:12" x14ac:dyDescent="0.25">
      <c r="A115">
        <v>565087</v>
      </c>
      <c r="B115">
        <v>15.08699989</v>
      </c>
      <c r="C115">
        <v>0.30465001000000003</v>
      </c>
      <c r="D115">
        <v>34.707000729999997</v>
      </c>
      <c r="E115">
        <v>0.28665000000000002</v>
      </c>
      <c r="F115">
        <v>37.618999479999999</v>
      </c>
      <c r="G115">
        <v>0.80360001000000003</v>
      </c>
      <c r="H115">
        <v>31.03100014</v>
      </c>
      <c r="J115" s="2">
        <f>TREND(Calibration!$A$2:$A$4,Calibration!$B$2:$B$4,C115)</f>
        <v>323.57050454396904</v>
      </c>
      <c r="K115" s="2">
        <f>TREND(Calibration!$A$2:$A$4,Calibration!$C$2:$C$4,E115)</f>
        <v>721.4523899076496</v>
      </c>
      <c r="L115" s="2">
        <f>TREND(Calibration!$A$2:$A$4,Calibration!$D$2:$D$4,G115)</f>
        <v>582.40854839848646</v>
      </c>
    </row>
    <row r="116" spans="1:12" x14ac:dyDescent="0.25">
      <c r="A116">
        <v>570107</v>
      </c>
      <c r="B116">
        <v>15.079999920000001</v>
      </c>
      <c r="C116">
        <v>0.30648999999999998</v>
      </c>
      <c r="D116">
        <v>34.694000240000001</v>
      </c>
      <c r="E116">
        <v>0.28734999999999999</v>
      </c>
      <c r="F116">
        <v>37.599998470000003</v>
      </c>
      <c r="G116">
        <v>0.79329996999999997</v>
      </c>
      <c r="H116">
        <v>31.007999420000001</v>
      </c>
      <c r="J116" s="2">
        <f>TREND(Calibration!$A$2:$A$4,Calibration!$B$2:$B$4,C116)</f>
        <v>331.70786893258287</v>
      </c>
      <c r="K116" s="2">
        <f>TREND(Calibration!$A$2:$A$4,Calibration!$C$2:$C$4,E116)</f>
        <v>726.91702639008804</v>
      </c>
      <c r="L116" s="2">
        <f>TREND(Calibration!$A$2:$A$4,Calibration!$D$2:$D$4,G116)</f>
        <v>575.109060239276</v>
      </c>
    </row>
    <row r="117" spans="1:12" x14ac:dyDescent="0.25">
      <c r="A117">
        <v>575079</v>
      </c>
      <c r="B117">
        <v>15.06099987</v>
      </c>
      <c r="C117">
        <v>0.30665000999999997</v>
      </c>
      <c r="D117">
        <v>34.7140007</v>
      </c>
      <c r="E117">
        <v>0.28703001</v>
      </c>
      <c r="F117">
        <v>37.599998470000003</v>
      </c>
      <c r="G117">
        <v>0.79659997999999999</v>
      </c>
      <c r="H117">
        <v>30.986000059999999</v>
      </c>
      <c r="J117" s="2">
        <f>TREND(Calibration!$A$2:$A$4,Calibration!$B$2:$B$4,C117)</f>
        <v>332.41551390664358</v>
      </c>
      <c r="K117" s="2">
        <f>TREND(Calibration!$A$2:$A$4,Calibration!$C$2:$C$4,E117)</f>
        <v>724.41898492149471</v>
      </c>
      <c r="L117" s="2">
        <f>TREND(Calibration!$A$2:$A$4,Calibration!$D$2:$D$4,G117)</f>
        <v>577.44772920757862</v>
      </c>
    </row>
    <row r="118" spans="1:12" x14ac:dyDescent="0.25">
      <c r="A118">
        <v>580071</v>
      </c>
      <c r="B118">
        <v>15.071000099999999</v>
      </c>
      <c r="C118">
        <v>0.30562001</v>
      </c>
      <c r="D118">
        <v>34.703998570000003</v>
      </c>
      <c r="E118">
        <v>0.28681001</v>
      </c>
      <c r="F118">
        <v>37.651000979999999</v>
      </c>
      <c r="G118">
        <v>0.81059998</v>
      </c>
      <c r="H118">
        <v>31.007999420000001</v>
      </c>
      <c r="J118" s="2">
        <f>TREND(Calibration!$A$2:$A$4,Calibration!$B$2:$B$4,C118)</f>
        <v>327.86033408486605</v>
      </c>
      <c r="K118" s="2">
        <f>TREND(Calibration!$A$2:$A$4,Calibration!$C$2:$C$4,E118)</f>
        <v>722.70152774129951</v>
      </c>
      <c r="L118" s="2">
        <f>TREND(Calibration!$A$2:$A$4,Calibration!$D$2:$D$4,G118)</f>
        <v>587.36932506826906</v>
      </c>
    </row>
    <row r="119" spans="1:12" x14ac:dyDescent="0.25">
      <c r="A119">
        <v>585072</v>
      </c>
      <c r="B119">
        <v>15.022000309999999</v>
      </c>
      <c r="C119">
        <v>0.30880999999999997</v>
      </c>
      <c r="D119">
        <v>34.661998750000002</v>
      </c>
      <c r="E119">
        <v>0.28637998999999997</v>
      </c>
      <c r="F119">
        <v>37.599998470000003</v>
      </c>
      <c r="G119">
        <v>0.80030000000000001</v>
      </c>
      <c r="H119">
        <v>30.995000839999999</v>
      </c>
      <c r="J119" s="2">
        <f>TREND(Calibration!$A$2:$A$4,Calibration!$B$2:$B$4,C119)</f>
        <v>341.96807979328582</v>
      </c>
      <c r="K119" s="2">
        <f>TREND(Calibration!$A$2:$A$4,Calibration!$C$2:$C$4,E119)</f>
        <v>719.34452348390164</v>
      </c>
      <c r="L119" s="2">
        <f>TREND(Calibration!$A$2:$A$4,Calibration!$D$2:$D$4,G119)</f>
        <v>580.06987943018385</v>
      </c>
    </row>
    <row r="120" spans="1:12" x14ac:dyDescent="0.25">
      <c r="A120">
        <v>590078</v>
      </c>
      <c r="B120">
        <v>15.079999920000001</v>
      </c>
      <c r="C120">
        <v>0.30757001</v>
      </c>
      <c r="D120">
        <v>34.691001890000003</v>
      </c>
      <c r="E120">
        <v>0.28611001000000003</v>
      </c>
      <c r="F120">
        <v>37.662998199999997</v>
      </c>
      <c r="G120">
        <v>0.81169999000000004</v>
      </c>
      <c r="H120">
        <v>30.992000579999999</v>
      </c>
      <c r="J120" s="2">
        <f>TREND(Calibration!$A$2:$A$4,Calibration!$B$2:$B$4,C120)</f>
        <v>336.48421821347415</v>
      </c>
      <c r="K120" s="2">
        <f>TREND(Calibration!$A$2:$A$4,Calibration!$C$2:$C$4,E120)</f>
        <v>717.23689125886108</v>
      </c>
      <c r="L120" s="2">
        <f>TREND(Calibration!$A$2:$A$4,Calibration!$D$2:$D$4,G120)</f>
        <v>588.14888611560605</v>
      </c>
    </row>
    <row r="121" spans="1:12" x14ac:dyDescent="0.25">
      <c r="A121">
        <v>595078</v>
      </c>
      <c r="B121">
        <v>15.00599957</v>
      </c>
      <c r="C121">
        <v>0.30757001</v>
      </c>
      <c r="D121">
        <v>34.7140007</v>
      </c>
      <c r="E121">
        <v>0.28572999999999998</v>
      </c>
      <c r="F121">
        <v>37.564998629999998</v>
      </c>
      <c r="G121">
        <v>0.80409998000000005</v>
      </c>
      <c r="H121">
        <v>30.959999079999999</v>
      </c>
      <c r="J121" s="2">
        <f>TREND(Calibration!$A$2:$A$4,Calibration!$B$2:$B$4,C121)</f>
        <v>336.48421821347415</v>
      </c>
      <c r="K121" s="2">
        <f>TREND(Calibration!$A$2:$A$4,Calibration!$C$2:$C$4,E121)</f>
        <v>714.27029624501552</v>
      </c>
      <c r="L121" s="2">
        <f>TREND(Calibration!$A$2:$A$4,Calibration!$D$2:$D$4,G121)</f>
        <v>582.76286984723424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14.78499985</v>
      </c>
      <c r="C2">
        <v>0.31259998999999999</v>
      </c>
      <c r="D2">
        <v>34.42599869</v>
      </c>
      <c r="E2">
        <v>0.26719000999999998</v>
      </c>
      <c r="F2">
        <v>37.585998539999999</v>
      </c>
      <c r="G2">
        <v>0.80409998000000005</v>
      </c>
      <c r="H2">
        <v>30.847000120000001</v>
      </c>
      <c r="J2" s="2">
        <f>TREND(Calibration!$A$2:$A$4,Calibration!$B$2:$B$4,C2)</f>
        <v>358.72932831050798</v>
      </c>
      <c r="K2" s="2">
        <f>TREND(Calibration!$A$2:$A$4,Calibration!$C$2:$C$4,E2)</f>
        <v>569.53557376208596</v>
      </c>
      <c r="L2" s="2">
        <f>TREND(Calibration!$A$2:$A$4,Calibration!$D$2:$D$4,G2)</f>
        <v>582.76286984723424</v>
      </c>
    </row>
    <row r="3" spans="1:12" x14ac:dyDescent="0.25">
      <c r="A3">
        <v>5091</v>
      </c>
      <c r="B3">
        <v>14.755000109999999</v>
      </c>
      <c r="C3">
        <v>0.31167999000000002</v>
      </c>
      <c r="D3">
        <v>34.42599869</v>
      </c>
      <c r="E3">
        <v>0.26741000999999998</v>
      </c>
      <c r="F3">
        <v>37.557998660000003</v>
      </c>
      <c r="G3">
        <v>0.79390000999999999</v>
      </c>
      <c r="H3">
        <v>30.84399986</v>
      </c>
      <c r="J3" s="2">
        <f>TREND(Calibration!$A$2:$A$4,Calibration!$B$2:$B$4,C3)</f>
        <v>354.66062400367764</v>
      </c>
      <c r="K3" s="2">
        <f>TREND(Calibration!$A$2:$A$4,Calibration!$C$2:$C$4,E3)</f>
        <v>571.2530309422807</v>
      </c>
      <c r="L3" s="2">
        <f>TREND(Calibration!$A$2:$A$4,Calibration!$D$2:$D$4,G3)</f>
        <v>575.53429983786521</v>
      </c>
    </row>
    <row r="4" spans="1:12" x14ac:dyDescent="0.25">
      <c r="A4">
        <v>10091</v>
      </c>
      <c r="B4">
        <v>14.75199986</v>
      </c>
      <c r="C4">
        <v>0.31016999000000001</v>
      </c>
      <c r="D4">
        <v>34.396999360000002</v>
      </c>
      <c r="E4">
        <v>0.26848999000000001</v>
      </c>
      <c r="F4">
        <v>37.627998349999999</v>
      </c>
      <c r="G4">
        <v>0.80089997999999996</v>
      </c>
      <c r="H4">
        <v>30.830999370000001</v>
      </c>
      <c r="J4" s="2">
        <f>TREND(Calibration!$A$2:$A$4,Calibration!$B$2:$B$4,C4)</f>
        <v>347.98264193485807</v>
      </c>
      <c r="K4" s="2">
        <f>TREND(Calibration!$A$2:$A$4,Calibration!$C$2:$C$4,E4)</f>
        <v>579.68402823985866</v>
      </c>
      <c r="L4" s="2">
        <f>TREND(Calibration!$A$2:$A$4,Calibration!$D$2:$D$4,G4)</f>
        <v>580.49507650764781</v>
      </c>
    </row>
    <row r="5" spans="1:12" x14ac:dyDescent="0.25">
      <c r="A5">
        <v>15097</v>
      </c>
      <c r="B5">
        <v>14.72000027</v>
      </c>
      <c r="C5">
        <v>0.31</v>
      </c>
      <c r="D5">
        <v>34.460998539999999</v>
      </c>
      <c r="E5">
        <v>0.26978998999999998</v>
      </c>
      <c r="F5">
        <v>37.539001460000001</v>
      </c>
      <c r="G5">
        <v>0.78899996999999999</v>
      </c>
      <c r="H5">
        <v>30.850000380000001</v>
      </c>
      <c r="J5" s="2">
        <f>TREND(Calibration!$A$2:$A$4,Calibration!$B$2:$B$4,C5)</f>
        <v>347.23086036407744</v>
      </c>
      <c r="K5" s="2">
        <f>TREND(Calibration!$A$2:$A$4,Calibration!$C$2:$C$4,E5)</f>
        <v>589.83263885010206</v>
      </c>
      <c r="L5" s="2">
        <f>TREND(Calibration!$A$2:$A$4,Calibration!$D$2:$D$4,G5)</f>
        <v>572.06171293920681</v>
      </c>
    </row>
    <row r="6" spans="1:12" x14ac:dyDescent="0.25">
      <c r="A6">
        <v>20094</v>
      </c>
      <c r="B6">
        <v>14.79800034</v>
      </c>
      <c r="C6">
        <v>0.31075998999999999</v>
      </c>
      <c r="D6">
        <v>34.423000340000002</v>
      </c>
      <c r="E6">
        <v>0.27015999000000002</v>
      </c>
      <c r="F6">
        <v>37.624000549999998</v>
      </c>
      <c r="G6">
        <v>0.79979997999999997</v>
      </c>
      <c r="H6">
        <v>30.812000269999999</v>
      </c>
      <c r="J6" s="2">
        <f>TREND(Calibration!$A$2:$A$4,Calibration!$B$2:$B$4,C6)</f>
        <v>350.59191969684707</v>
      </c>
      <c r="K6" s="2">
        <f>TREND(Calibration!$A$2:$A$4,Calibration!$C$2:$C$4,E6)</f>
        <v>592.72108956224861</v>
      </c>
      <c r="L6" s="2">
        <f>TREND(Calibration!$A$2:$A$4,Calibration!$D$2:$D$4,G6)</f>
        <v>579.71552254716505</v>
      </c>
    </row>
    <row r="7" spans="1:12" x14ac:dyDescent="0.25">
      <c r="A7">
        <v>25301</v>
      </c>
      <c r="B7">
        <v>14.86299992</v>
      </c>
      <c r="C7">
        <v>0.30810999999999999</v>
      </c>
      <c r="D7">
        <v>34.442001339999997</v>
      </c>
      <c r="E7">
        <v>0.27076</v>
      </c>
      <c r="F7">
        <v>37.541999820000001</v>
      </c>
      <c r="G7">
        <v>0.79490000000000005</v>
      </c>
      <c r="H7">
        <v>30.815000529999999</v>
      </c>
      <c r="J7" s="2">
        <f>TREND(Calibration!$A$2:$A$4,Calibration!$B$2:$B$4,C7)</f>
        <v>338.87232651634963</v>
      </c>
      <c r="K7" s="2">
        <f>TREND(Calibration!$A$2:$A$4,Calibration!$C$2:$C$4,E7)</f>
        <v>597.40514175628846</v>
      </c>
      <c r="L7" s="2">
        <f>TREND(Calibration!$A$2:$A$4,Calibration!$D$2:$D$4,G7)</f>
        <v>576.24297816963178</v>
      </c>
    </row>
    <row r="8" spans="1:12" x14ac:dyDescent="0.25">
      <c r="A8">
        <v>30093</v>
      </c>
      <c r="B8">
        <v>14.963000299999999</v>
      </c>
      <c r="C8">
        <v>0.30768001</v>
      </c>
      <c r="D8">
        <v>34.442001339999997</v>
      </c>
      <c r="E8">
        <v>0.27107998999999999</v>
      </c>
      <c r="F8">
        <v>37.557998660000003</v>
      </c>
      <c r="G8">
        <v>0.79930000999999995</v>
      </c>
      <c r="H8">
        <v>30.763999940000001</v>
      </c>
      <c r="J8" s="2">
        <f>TREND(Calibration!$A$2:$A$4,Calibration!$B$2:$B$4,C8)</f>
        <v>336.97069372842134</v>
      </c>
      <c r="K8" s="2">
        <f>TREND(Calibration!$A$2:$A$4,Calibration!$C$2:$C$4,E8)</f>
        <v>599.90318322488224</v>
      </c>
      <c r="L8" s="2">
        <f>TREND(Calibration!$A$2:$A$4,Calibration!$D$2:$D$4,G8)</f>
        <v>579.36120109841715</v>
      </c>
    </row>
    <row r="9" spans="1:12" x14ac:dyDescent="0.25">
      <c r="A9">
        <v>35094</v>
      </c>
      <c r="B9">
        <v>15.06000042</v>
      </c>
      <c r="C9">
        <v>0.30659999999999998</v>
      </c>
      <c r="D9">
        <v>34.442001339999997</v>
      </c>
      <c r="E9">
        <v>0.27248999000000002</v>
      </c>
      <c r="F9">
        <v>37.55099869</v>
      </c>
      <c r="G9">
        <v>0.79549998</v>
      </c>
      <c r="H9">
        <v>30.773000719999999</v>
      </c>
      <c r="J9" s="2">
        <f>TREND(Calibration!$A$2:$A$4,Calibration!$B$2:$B$4,C9)</f>
        <v>332.19434444753006</v>
      </c>
      <c r="K9" s="2">
        <f>TREND(Calibration!$A$2:$A$4,Calibration!$C$2:$C$4,E9)</f>
        <v>610.91052242522323</v>
      </c>
      <c r="L9" s="2">
        <f>TREND(Calibration!$A$2:$A$4,Calibration!$D$2:$D$4,G9)</f>
        <v>576.66817524709586</v>
      </c>
    </row>
    <row r="10" spans="1:12" x14ac:dyDescent="0.25">
      <c r="A10">
        <v>40094</v>
      </c>
      <c r="B10">
        <v>15.20300007</v>
      </c>
      <c r="C10">
        <v>0.30946001000000001</v>
      </c>
      <c r="D10">
        <v>34.418998719999998</v>
      </c>
      <c r="E10">
        <v>0.27307998999999999</v>
      </c>
      <c r="F10">
        <v>37.5359993</v>
      </c>
      <c r="G10">
        <v>0.79490000000000005</v>
      </c>
      <c r="H10">
        <v>30.83799934</v>
      </c>
      <c r="J10" s="2">
        <f>TREND(Calibration!$A$2:$A$4,Calibration!$B$2:$B$4,C10)</f>
        <v>344.84275206120196</v>
      </c>
      <c r="K10" s="2">
        <f>TREND(Calibration!$A$2:$A$4,Calibration!$C$2:$C$4,E10)</f>
        <v>615.51643031756453</v>
      </c>
      <c r="L10" s="2">
        <f>TREND(Calibration!$A$2:$A$4,Calibration!$D$2:$D$4,G10)</f>
        <v>576.24297816963178</v>
      </c>
    </row>
    <row r="11" spans="1:12" x14ac:dyDescent="0.25">
      <c r="A11">
        <v>45094</v>
      </c>
      <c r="B11">
        <v>15.274999619999999</v>
      </c>
      <c r="C11">
        <v>0.31448999</v>
      </c>
      <c r="D11">
        <v>34.436000819999997</v>
      </c>
      <c r="E11">
        <v>0.27303000999999999</v>
      </c>
      <c r="F11">
        <v>37.57400131</v>
      </c>
      <c r="G11">
        <v>0.79869997999999998</v>
      </c>
      <c r="H11">
        <v>30.85400009</v>
      </c>
      <c r="J11" s="2">
        <f>TREND(Calibration!$A$2:$A$4,Calibration!$B$2:$B$4,C11)</f>
        <v>367.08786215823579</v>
      </c>
      <c r="K11" s="2">
        <f>TREND(Calibration!$A$2:$A$4,Calibration!$C$2:$C$4,E11)</f>
        <v>615.12625527271825</v>
      </c>
      <c r="L11" s="2">
        <f>TREND(Calibration!$A$2:$A$4,Calibration!$D$2:$D$4,G11)</f>
        <v>578.93596858668218</v>
      </c>
    </row>
    <row r="12" spans="1:12" x14ac:dyDescent="0.25">
      <c r="A12">
        <v>50096</v>
      </c>
      <c r="B12">
        <v>15.303999900000001</v>
      </c>
      <c r="C12">
        <v>0.30880999999999997</v>
      </c>
      <c r="D12">
        <v>34.42599869</v>
      </c>
      <c r="E12">
        <v>0.27303000999999999</v>
      </c>
      <c r="F12">
        <v>37.57400131</v>
      </c>
      <c r="G12">
        <v>0.80519998000000004</v>
      </c>
      <c r="H12">
        <v>30.875999449999998</v>
      </c>
      <c r="J12" s="2">
        <f>TREND(Calibration!$A$2:$A$4,Calibration!$B$2:$B$4,C12)</f>
        <v>341.96807979328582</v>
      </c>
      <c r="K12" s="2">
        <f>TREND(Calibration!$A$2:$A$4,Calibration!$C$2:$C$4,E12)</f>
        <v>615.12625527271825</v>
      </c>
      <c r="L12" s="2">
        <f>TREND(Calibration!$A$2:$A$4,Calibration!$D$2:$D$4,G12)</f>
        <v>583.54242380771711</v>
      </c>
    </row>
    <row r="13" spans="1:12" x14ac:dyDescent="0.25">
      <c r="A13">
        <v>55189</v>
      </c>
      <c r="B13">
        <v>15.24199963</v>
      </c>
      <c r="C13">
        <v>0.30199999</v>
      </c>
      <c r="D13">
        <v>34.416000369999999</v>
      </c>
      <c r="E13">
        <v>0.27307998999999999</v>
      </c>
      <c r="F13">
        <v>37.611999509999997</v>
      </c>
      <c r="G13">
        <v>0.80680001000000001</v>
      </c>
      <c r="H13">
        <v>30.792999269999999</v>
      </c>
      <c r="J13" s="2">
        <f>TREND(Calibration!$A$2:$A$4,Calibration!$B$2:$B$4,C13)</f>
        <v>311.85077868833082</v>
      </c>
      <c r="K13" s="2">
        <f>TREND(Calibration!$A$2:$A$4,Calibration!$C$2:$C$4,E13)</f>
        <v>615.51643031756453</v>
      </c>
      <c r="L13" s="2">
        <f>TREND(Calibration!$A$2:$A$4,Calibration!$D$2:$D$4,G13)</f>
        <v>584.67634173807278</v>
      </c>
    </row>
    <row r="14" spans="1:12" x14ac:dyDescent="0.25">
      <c r="A14">
        <v>60095</v>
      </c>
      <c r="B14">
        <v>15.210000040000001</v>
      </c>
      <c r="C14">
        <v>0.30470999999999998</v>
      </c>
      <c r="D14">
        <v>34.444999690000003</v>
      </c>
      <c r="E14">
        <v>0.27340998999999999</v>
      </c>
      <c r="F14">
        <v>37.604999540000001</v>
      </c>
      <c r="G14">
        <v>0.81110000999999998</v>
      </c>
      <c r="H14">
        <v>30.833999630000001</v>
      </c>
      <c r="J14" s="2">
        <f>TREND(Calibration!$A$2:$A$4,Calibration!$B$2:$B$4,C14)</f>
        <v>323.83581059980224</v>
      </c>
      <c r="K14" s="2">
        <f>TREND(Calibration!$A$2:$A$4,Calibration!$C$2:$C$4,E14)</f>
        <v>618.09261608785687</v>
      </c>
      <c r="L14" s="2">
        <f>TREND(Calibration!$A$2:$A$4,Calibration!$D$2:$D$4,G14)</f>
        <v>587.72368903814197</v>
      </c>
    </row>
    <row r="15" spans="1:12" x14ac:dyDescent="0.25">
      <c r="A15">
        <v>65095</v>
      </c>
      <c r="B15">
        <v>15.20300007</v>
      </c>
      <c r="C15">
        <v>0.30860000999999998</v>
      </c>
      <c r="D15">
        <v>34.431999210000001</v>
      </c>
      <c r="E15">
        <v>0.27329998999999999</v>
      </c>
      <c r="F15">
        <v>37.598999020000001</v>
      </c>
      <c r="G15">
        <v>0.81110000999999998</v>
      </c>
      <c r="H15">
        <v>30.809000019999999</v>
      </c>
      <c r="J15" s="2">
        <f>TREND(Calibration!$A$2:$A$4,Calibration!$B$2:$B$4,C15)</f>
        <v>341.03939803525168</v>
      </c>
      <c r="K15" s="2">
        <f>TREND(Calibration!$A$2:$A$4,Calibration!$C$2:$C$4,E15)</f>
        <v>617.23388749775972</v>
      </c>
      <c r="L15" s="2">
        <f>TREND(Calibration!$A$2:$A$4,Calibration!$D$2:$D$4,G15)</f>
        <v>587.72368903814197</v>
      </c>
    </row>
    <row r="16" spans="1:12" x14ac:dyDescent="0.25">
      <c r="A16">
        <v>70095</v>
      </c>
      <c r="B16">
        <v>15.17099953</v>
      </c>
      <c r="C16">
        <v>0.30989</v>
      </c>
      <c r="D16">
        <v>34.423000340000002</v>
      </c>
      <c r="E16">
        <v>0.27367999999999998</v>
      </c>
      <c r="F16">
        <v>37.590000150000002</v>
      </c>
      <c r="G16">
        <v>0.80250001000000004</v>
      </c>
      <c r="H16">
        <v>30.79899979</v>
      </c>
      <c r="J16" s="2">
        <f>TREND(Calibration!$A$2:$A$4,Calibration!$B$2:$B$4,C16)</f>
        <v>346.74438484913026</v>
      </c>
      <c r="K16" s="2">
        <f>TREND(Calibration!$A$2:$A$4,Calibration!$C$2:$C$4,E16)</f>
        <v>620.20048251160438</v>
      </c>
      <c r="L16" s="2">
        <f>TREND(Calibration!$A$2:$A$4,Calibration!$D$2:$D$4,G16)</f>
        <v>581.62899443800359</v>
      </c>
    </row>
    <row r="17" spans="1:12" x14ac:dyDescent="0.25">
      <c r="A17">
        <v>75099</v>
      </c>
      <c r="B17">
        <v>15.213000299999999</v>
      </c>
      <c r="C17">
        <v>0.30730000000000002</v>
      </c>
      <c r="D17">
        <v>34.412998199999997</v>
      </c>
      <c r="E17">
        <v>0.27367999999999998</v>
      </c>
      <c r="F17">
        <v>37.563999180000003</v>
      </c>
      <c r="G17">
        <v>0.80199999</v>
      </c>
      <c r="H17">
        <v>30.85700035</v>
      </c>
      <c r="J17" s="2">
        <f>TREND(Calibration!$A$2:$A$4,Calibration!$B$2:$B$4,C17)</f>
        <v>335.29009772446648</v>
      </c>
      <c r="K17" s="2">
        <f>TREND(Calibration!$A$2:$A$4,Calibration!$C$2:$C$4,E17)</f>
        <v>620.20048251160438</v>
      </c>
      <c r="L17" s="2">
        <f>TREND(Calibration!$A$2:$A$4,Calibration!$D$2:$D$4,G17)</f>
        <v>581.27463755498491</v>
      </c>
    </row>
    <row r="18" spans="1:12" x14ac:dyDescent="0.25">
      <c r="A18">
        <v>80095</v>
      </c>
      <c r="B18">
        <v>15.21899986</v>
      </c>
      <c r="C18">
        <v>0.30853998999999999</v>
      </c>
      <c r="D18">
        <v>34.458000179999999</v>
      </c>
      <c r="E18">
        <v>0.27399999000000003</v>
      </c>
      <c r="F18">
        <v>37.5929985</v>
      </c>
      <c r="G18">
        <v>0.80470001999999996</v>
      </c>
      <c r="H18">
        <v>30.825000760000002</v>
      </c>
      <c r="J18" s="2">
        <f>TREND(Calibration!$A$2:$A$4,Calibration!$B$2:$B$4,C18)</f>
        <v>340.77395930427792</v>
      </c>
      <c r="K18" s="2">
        <f>TREND(Calibration!$A$2:$A$4,Calibration!$C$2:$C$4,E18)</f>
        <v>622.69852398019862</v>
      </c>
      <c r="L18" s="2">
        <f>TREND(Calibration!$A$2:$A$4,Calibration!$D$2:$D$4,G18)</f>
        <v>583.18810944582344</v>
      </c>
    </row>
    <row r="19" spans="1:12" x14ac:dyDescent="0.25">
      <c r="A19">
        <v>85095</v>
      </c>
      <c r="B19">
        <v>15.14500046</v>
      </c>
      <c r="C19">
        <v>0.31108001000000002</v>
      </c>
      <c r="D19">
        <v>34.442001339999997</v>
      </c>
      <c r="E19">
        <v>0.27599998999999997</v>
      </c>
      <c r="F19">
        <v>37.539001460000001</v>
      </c>
      <c r="G19">
        <v>0.79059999999999997</v>
      </c>
      <c r="H19">
        <v>30.822000500000001</v>
      </c>
      <c r="J19" s="2">
        <f>TREND(Calibration!$A$2:$A$4,Calibration!$B$2:$B$4,C19)</f>
        <v>352.00720964496873</v>
      </c>
      <c r="K19" s="2">
        <f>TREND(Calibration!$A$2:$A$4,Calibration!$C$2:$C$4,E19)</f>
        <v>638.31177107288045</v>
      </c>
      <c r="L19" s="2">
        <f>TREND(Calibration!$A$2:$A$4,Calibration!$D$2:$D$4,G19)</f>
        <v>573.19563086956259</v>
      </c>
    </row>
    <row r="20" spans="1:12" x14ac:dyDescent="0.25">
      <c r="A20">
        <v>90096</v>
      </c>
      <c r="B20">
        <v>15.10900021</v>
      </c>
      <c r="C20">
        <v>0.31134999000000002</v>
      </c>
      <c r="D20">
        <v>34.477001190000003</v>
      </c>
      <c r="E20">
        <v>0.27632999000000003</v>
      </c>
      <c r="F20">
        <v>37.539001460000001</v>
      </c>
      <c r="G20">
        <v>0.78789997000000001</v>
      </c>
      <c r="H20">
        <v>30.79599953</v>
      </c>
      <c r="J20" s="2">
        <f>TREND(Calibration!$A$2:$A$4,Calibration!$B$2:$B$4,C20)</f>
        <v>353.2011974588363</v>
      </c>
      <c r="K20" s="2">
        <f>TREND(Calibration!$A$2:$A$4,Calibration!$C$2:$C$4,E20)</f>
        <v>640.8879568431737</v>
      </c>
      <c r="L20" s="2">
        <f>TREND(Calibration!$A$2:$A$4,Calibration!$D$2:$D$4,G20)</f>
        <v>571.28215897872406</v>
      </c>
    </row>
    <row r="21" spans="1:12" x14ac:dyDescent="0.25">
      <c r="A21">
        <v>95095</v>
      </c>
      <c r="B21">
        <v>15.06400013</v>
      </c>
      <c r="C21">
        <v>0.30968001000000001</v>
      </c>
      <c r="D21">
        <v>34.429000850000001</v>
      </c>
      <c r="E21">
        <v>0.27665001</v>
      </c>
      <c r="F21">
        <v>37.528999329999998</v>
      </c>
      <c r="G21">
        <v>0.79329996999999997</v>
      </c>
      <c r="H21">
        <v>30.822000500000001</v>
      </c>
      <c r="J21" s="2">
        <f>TREND(Calibration!$A$2:$A$4,Calibration!$B$2:$B$4,C21)</f>
        <v>345.81570309109634</v>
      </c>
      <c r="K21" s="2">
        <f>TREND(Calibration!$A$2:$A$4,Calibration!$C$2:$C$4,E21)</f>
        <v>643.38623251047352</v>
      </c>
      <c r="L21" s="2">
        <f>TREND(Calibration!$A$2:$A$4,Calibration!$D$2:$D$4,G21)</f>
        <v>575.109060239276</v>
      </c>
    </row>
    <row r="22" spans="1:12" x14ac:dyDescent="0.25">
      <c r="A22">
        <v>100191</v>
      </c>
      <c r="B22">
        <v>15.050999640000001</v>
      </c>
      <c r="C22">
        <v>0.30783999000000001</v>
      </c>
      <c r="D22">
        <v>34.436000819999997</v>
      </c>
      <c r="E22">
        <v>0.27665001</v>
      </c>
      <c r="F22">
        <v>37.57400131</v>
      </c>
      <c r="G22">
        <v>0.79659997999999999</v>
      </c>
      <c r="H22">
        <v>30.892000199999998</v>
      </c>
      <c r="J22" s="2">
        <f>TREND(Calibration!$A$2:$A$4,Calibration!$B$2:$B$4,C22)</f>
        <v>337.67820602734173</v>
      </c>
      <c r="K22" s="2">
        <f>TREND(Calibration!$A$2:$A$4,Calibration!$C$2:$C$4,E22)</f>
        <v>643.38623251047352</v>
      </c>
      <c r="L22" s="2">
        <f>TREND(Calibration!$A$2:$A$4,Calibration!$D$2:$D$4,G22)</f>
        <v>577.44772920757862</v>
      </c>
    </row>
    <row r="23" spans="1:12" x14ac:dyDescent="0.25">
      <c r="A23">
        <v>105096</v>
      </c>
      <c r="B23">
        <v>15.07699966</v>
      </c>
      <c r="C23">
        <v>0.30946001000000001</v>
      </c>
      <c r="D23">
        <v>34.444999690000003</v>
      </c>
      <c r="E23">
        <v>0.27729999999999999</v>
      </c>
      <c r="F23">
        <v>37.555000309999997</v>
      </c>
      <c r="G23">
        <v>0.78520000000000001</v>
      </c>
      <c r="H23">
        <v>30.79899979</v>
      </c>
      <c r="J23" s="2">
        <f>TREND(Calibration!$A$2:$A$4,Calibration!$B$2:$B$4,C23)</f>
        <v>344.84275206120196</v>
      </c>
      <c r="K23" s="2">
        <f>TREND(Calibration!$A$2:$A$4,Calibration!$C$2:$C$4,E23)</f>
        <v>648.46045974935964</v>
      </c>
      <c r="L23" s="2">
        <f>TREND(Calibration!$A$2:$A$4,Calibration!$D$2:$D$4,G23)</f>
        <v>569.36872960901064</v>
      </c>
    </row>
    <row r="24" spans="1:12" x14ac:dyDescent="0.25">
      <c r="A24">
        <v>110095</v>
      </c>
      <c r="B24">
        <v>15.1420002</v>
      </c>
      <c r="C24">
        <v>0.30935001000000001</v>
      </c>
      <c r="D24">
        <v>34.431999210000001</v>
      </c>
      <c r="E24">
        <v>0.27724999</v>
      </c>
      <c r="F24">
        <v>37.596000670000002</v>
      </c>
      <c r="G24">
        <v>0.80089997999999996</v>
      </c>
      <c r="H24">
        <v>30.888999940000001</v>
      </c>
      <c r="J24" s="2">
        <f>TREND(Calibration!$A$2:$A$4,Calibration!$B$2:$B$4,C24)</f>
        <v>344.356276546255</v>
      </c>
      <c r="K24" s="2">
        <f>TREND(Calibration!$A$2:$A$4,Calibration!$C$2:$C$4,E24)</f>
        <v>648.07005050580733</v>
      </c>
      <c r="L24" s="2">
        <f>TREND(Calibration!$A$2:$A$4,Calibration!$D$2:$D$4,G24)</f>
        <v>580.49507650764781</v>
      </c>
    </row>
    <row r="25" spans="1:12" x14ac:dyDescent="0.25">
      <c r="A25">
        <v>115185</v>
      </c>
      <c r="B25">
        <v>15.12899971</v>
      </c>
      <c r="C25">
        <v>0.30816999</v>
      </c>
      <c r="D25">
        <v>34.45500183</v>
      </c>
      <c r="E25">
        <v>0.27632999000000003</v>
      </c>
      <c r="F25">
        <v>37.563999180000003</v>
      </c>
      <c r="G25">
        <v>0.78410000000000002</v>
      </c>
      <c r="H25">
        <v>30.84399986</v>
      </c>
      <c r="J25" s="2">
        <f>TREND(Calibration!$A$2:$A$4,Calibration!$B$2:$B$4,C25)</f>
        <v>339.13763257218307</v>
      </c>
      <c r="K25" s="2">
        <f>TREND(Calibration!$A$2:$A$4,Calibration!$C$2:$C$4,E25)</f>
        <v>640.8879568431737</v>
      </c>
      <c r="L25" s="2">
        <f>TREND(Calibration!$A$2:$A$4,Calibration!$D$2:$D$4,G25)</f>
        <v>568.58917564852777</v>
      </c>
    </row>
    <row r="26" spans="1:12" x14ac:dyDescent="0.25">
      <c r="A26">
        <v>120095</v>
      </c>
      <c r="B26">
        <v>15.12199974</v>
      </c>
      <c r="C26">
        <v>0.30880999999999997</v>
      </c>
      <c r="D26">
        <v>34.471000670000002</v>
      </c>
      <c r="E26">
        <v>0.27665001</v>
      </c>
      <c r="F26">
        <v>37.555000309999997</v>
      </c>
      <c r="G26">
        <v>0.79979997999999997</v>
      </c>
      <c r="H26">
        <v>30.872999190000002</v>
      </c>
      <c r="J26" s="2">
        <f>TREND(Calibration!$A$2:$A$4,Calibration!$B$2:$B$4,C26)</f>
        <v>341.96807979328582</v>
      </c>
      <c r="K26" s="2">
        <f>TREND(Calibration!$A$2:$A$4,Calibration!$C$2:$C$4,E26)</f>
        <v>643.38623251047352</v>
      </c>
      <c r="L26" s="2">
        <f>TREND(Calibration!$A$2:$A$4,Calibration!$D$2:$D$4,G26)</f>
        <v>579.71552254716505</v>
      </c>
    </row>
    <row r="27" spans="1:12" x14ac:dyDescent="0.25">
      <c r="A27">
        <v>125182</v>
      </c>
      <c r="B27">
        <v>15.09300041</v>
      </c>
      <c r="C27">
        <v>0.30670999999999998</v>
      </c>
      <c r="D27">
        <v>34.458000179999999</v>
      </c>
      <c r="E27">
        <v>0.27660000000000001</v>
      </c>
      <c r="F27">
        <v>37.54499817</v>
      </c>
      <c r="G27">
        <v>0.79869997999999998</v>
      </c>
      <c r="H27">
        <v>30.85400009</v>
      </c>
      <c r="J27" s="2">
        <f>TREND(Calibration!$A$2:$A$4,Calibration!$B$2:$B$4,C27)</f>
        <v>332.68081996247702</v>
      </c>
      <c r="K27" s="2">
        <f>TREND(Calibration!$A$2:$A$4,Calibration!$C$2:$C$4,E27)</f>
        <v>642.99582326692075</v>
      </c>
      <c r="L27" s="2">
        <f>TREND(Calibration!$A$2:$A$4,Calibration!$D$2:$D$4,G27)</f>
        <v>578.93596858668218</v>
      </c>
    </row>
    <row r="28" spans="1:12" x14ac:dyDescent="0.25">
      <c r="A28">
        <v>130095</v>
      </c>
      <c r="B28">
        <v>15.13799953</v>
      </c>
      <c r="C28">
        <v>0.308</v>
      </c>
      <c r="D28">
        <v>34.448001859999998</v>
      </c>
      <c r="E28">
        <v>0.27649000000000001</v>
      </c>
      <c r="F28">
        <v>37.627998349999999</v>
      </c>
      <c r="G28">
        <v>0.80900002000000004</v>
      </c>
      <c r="H28">
        <v>30.867000579999999</v>
      </c>
      <c r="J28" s="2">
        <f>TREND(Calibration!$A$2:$A$4,Calibration!$B$2:$B$4,C28)</f>
        <v>338.38585100140244</v>
      </c>
      <c r="K28" s="2">
        <f>TREND(Calibration!$A$2:$A$4,Calibration!$C$2:$C$4,E28)</f>
        <v>642.13709467682361</v>
      </c>
      <c r="L28" s="2">
        <f>TREND(Calibration!$A$2:$A$4,Calibration!$D$2:$D$4,G28)</f>
        <v>586.23545674589263</v>
      </c>
    </row>
    <row r="29" spans="1:12" x14ac:dyDescent="0.25">
      <c r="A29">
        <v>135095</v>
      </c>
      <c r="B29">
        <v>15.13799953</v>
      </c>
      <c r="C29">
        <v>0.30789</v>
      </c>
      <c r="D29">
        <v>34.45500183</v>
      </c>
      <c r="E29">
        <v>0.27632999000000003</v>
      </c>
      <c r="F29">
        <v>37.576999659999998</v>
      </c>
      <c r="G29">
        <v>0.81059998</v>
      </c>
      <c r="H29">
        <v>30.825000760000002</v>
      </c>
      <c r="J29" s="2">
        <f>TREND(Calibration!$A$2:$A$4,Calibration!$B$2:$B$4,C29)</f>
        <v>337.89937548645548</v>
      </c>
      <c r="K29" s="2">
        <f>TREND(Calibration!$A$2:$A$4,Calibration!$C$2:$C$4,E29)</f>
        <v>640.8879568431737</v>
      </c>
      <c r="L29" s="2">
        <f>TREND(Calibration!$A$2:$A$4,Calibration!$D$2:$D$4,G29)</f>
        <v>587.36932506826906</v>
      </c>
    </row>
    <row r="30" spans="1:12" x14ac:dyDescent="0.25">
      <c r="A30">
        <v>140095</v>
      </c>
      <c r="B30">
        <v>15.102999690000001</v>
      </c>
      <c r="C30">
        <v>0.30746001000000001</v>
      </c>
      <c r="D30">
        <v>34.471000670000002</v>
      </c>
      <c r="E30">
        <v>0.27557000999999998</v>
      </c>
      <c r="F30">
        <v>37.563999180000003</v>
      </c>
      <c r="G30">
        <v>0.79759997000000005</v>
      </c>
      <c r="H30">
        <v>30.809000019999999</v>
      </c>
      <c r="J30" s="2">
        <f>TREND(Calibration!$A$2:$A$4,Calibration!$B$2:$B$4,C30)</f>
        <v>335.99774269852719</v>
      </c>
      <c r="K30" s="2">
        <f>TREND(Calibration!$A$2:$A$4,Calibration!$C$2:$C$4,E30)</f>
        <v>634.95507908042487</v>
      </c>
      <c r="L30" s="2">
        <f>TREND(Calibration!$A$2:$A$4,Calibration!$D$2:$D$4,G30)</f>
        <v>578.15640753934531</v>
      </c>
    </row>
    <row r="31" spans="1:12" x14ac:dyDescent="0.25">
      <c r="A31">
        <v>145095</v>
      </c>
      <c r="B31">
        <v>15.00899982</v>
      </c>
      <c r="C31">
        <v>0.31130001000000002</v>
      </c>
      <c r="D31">
        <v>34.479999540000001</v>
      </c>
      <c r="E31">
        <v>0.27568000999999998</v>
      </c>
      <c r="F31">
        <v>37.516998289999997</v>
      </c>
      <c r="G31">
        <v>0.79820000999999996</v>
      </c>
      <c r="H31">
        <v>30.79899979</v>
      </c>
      <c r="J31" s="2">
        <f>TREND(Calibration!$A$2:$A$4,Calibration!$B$2:$B$4,C31)</f>
        <v>352.9801606748631</v>
      </c>
      <c r="K31" s="2">
        <f>TREND(Calibration!$A$2:$A$4,Calibration!$C$2:$C$4,E31)</f>
        <v>635.81380767052246</v>
      </c>
      <c r="L31" s="2">
        <f>TREND(Calibration!$A$2:$A$4,Calibration!$D$2:$D$4,G31)</f>
        <v>578.5816471379344</v>
      </c>
    </row>
    <row r="32" spans="1:12" x14ac:dyDescent="0.25">
      <c r="A32">
        <v>150095</v>
      </c>
      <c r="B32">
        <v>14.930999760000001</v>
      </c>
      <c r="C32">
        <v>0.30864998999999999</v>
      </c>
      <c r="D32">
        <v>34.473999020000001</v>
      </c>
      <c r="E32">
        <v>0.27588998999999997</v>
      </c>
      <c r="F32">
        <v>37.522998809999997</v>
      </c>
      <c r="G32">
        <v>0.78899996999999999</v>
      </c>
      <c r="H32">
        <v>30.792999269999999</v>
      </c>
      <c r="J32" s="2">
        <f>TREND(Calibration!$A$2:$A$4,Calibration!$B$2:$B$4,C32)</f>
        <v>341.26043481922511</v>
      </c>
      <c r="K32" s="2">
        <f>TREND(Calibration!$A$2:$A$4,Calibration!$C$2:$C$4,E32)</f>
        <v>637.45304248278285</v>
      </c>
      <c r="L32" s="2">
        <f>TREND(Calibration!$A$2:$A$4,Calibration!$D$2:$D$4,G32)</f>
        <v>572.06171293920681</v>
      </c>
    </row>
    <row r="33" spans="1:12" x14ac:dyDescent="0.25">
      <c r="A33">
        <v>155095</v>
      </c>
      <c r="B33">
        <v>14.92399979</v>
      </c>
      <c r="C33">
        <v>0.30746001000000001</v>
      </c>
      <c r="D33">
        <v>34.490001679999999</v>
      </c>
      <c r="E33">
        <v>0.27595001000000002</v>
      </c>
      <c r="F33">
        <v>37.522998809999997</v>
      </c>
      <c r="G33">
        <v>0.78680002999999998</v>
      </c>
      <c r="H33">
        <v>30.830999370000001</v>
      </c>
      <c r="J33" s="2">
        <f>TREND(Calibration!$A$2:$A$4,Calibration!$B$2:$B$4,C33)</f>
        <v>335.99774269852719</v>
      </c>
      <c r="K33" s="2">
        <f>TREND(Calibration!$A$2:$A$4,Calibration!$C$2:$C$4,E33)</f>
        <v>637.92159602803463</v>
      </c>
      <c r="L33" s="2">
        <f>TREND(Calibration!$A$2:$A$4,Calibration!$D$2:$D$4,G33)</f>
        <v>570.50264753936631</v>
      </c>
    </row>
    <row r="34" spans="1:12" x14ac:dyDescent="0.25">
      <c r="A34">
        <v>160095</v>
      </c>
      <c r="B34">
        <v>14.897999759999999</v>
      </c>
      <c r="C34">
        <v>0.30849000999999998</v>
      </c>
      <c r="D34">
        <v>34.471000670000002</v>
      </c>
      <c r="E34">
        <v>0.27540999999999999</v>
      </c>
      <c r="F34">
        <v>37.539001460000001</v>
      </c>
      <c r="G34">
        <v>0.79059999999999997</v>
      </c>
      <c r="H34">
        <v>30.818000789999999</v>
      </c>
      <c r="J34" s="2">
        <f>TREND(Calibration!$A$2:$A$4,Calibration!$B$2:$B$4,C34)</f>
        <v>340.55292252030472</v>
      </c>
      <c r="K34" s="2">
        <f>TREND(Calibration!$A$2:$A$4,Calibration!$C$2:$C$4,E34)</f>
        <v>633.70594124677496</v>
      </c>
      <c r="L34" s="2">
        <f>TREND(Calibration!$A$2:$A$4,Calibration!$D$2:$D$4,G34)</f>
        <v>573.19563086956259</v>
      </c>
    </row>
    <row r="35" spans="1:12" x14ac:dyDescent="0.25">
      <c r="A35">
        <v>165095</v>
      </c>
      <c r="B35">
        <v>14.88899994</v>
      </c>
      <c r="C35">
        <v>0.30794999000000001</v>
      </c>
      <c r="D35">
        <v>34.473999020000001</v>
      </c>
      <c r="E35">
        <v>0.27471000000000001</v>
      </c>
      <c r="F35">
        <v>37.541999820000001</v>
      </c>
      <c r="G35">
        <v>0.79390000999999999</v>
      </c>
      <c r="H35">
        <v>30.872999190000002</v>
      </c>
      <c r="J35" s="2">
        <f>TREND(Calibration!$A$2:$A$4,Calibration!$B$2:$B$4,C35)</f>
        <v>338.16468154228892</v>
      </c>
      <c r="K35" s="2">
        <f>TREND(Calibration!$A$2:$A$4,Calibration!$C$2:$C$4,E35)</f>
        <v>628.24130476433606</v>
      </c>
      <c r="L35" s="2">
        <f>TREND(Calibration!$A$2:$A$4,Calibration!$D$2:$D$4,G35)</f>
        <v>575.53429983786521</v>
      </c>
    </row>
    <row r="36" spans="1:12" x14ac:dyDescent="0.25">
      <c r="A36">
        <v>170095</v>
      </c>
      <c r="B36">
        <v>14.852999690000001</v>
      </c>
      <c r="C36">
        <v>0.30849000999999998</v>
      </c>
      <c r="D36">
        <v>34.45500183</v>
      </c>
      <c r="E36">
        <v>0.27367999999999998</v>
      </c>
      <c r="F36">
        <v>37.557998660000003</v>
      </c>
      <c r="G36">
        <v>0.79979997999999997</v>
      </c>
      <c r="H36">
        <v>30.892000199999998</v>
      </c>
      <c r="J36" s="2">
        <f>TREND(Calibration!$A$2:$A$4,Calibration!$B$2:$B$4,C36)</f>
        <v>340.55292252030472</v>
      </c>
      <c r="K36" s="2">
        <f>TREND(Calibration!$A$2:$A$4,Calibration!$C$2:$C$4,E36)</f>
        <v>620.20048251160438</v>
      </c>
      <c r="L36" s="2">
        <f>TREND(Calibration!$A$2:$A$4,Calibration!$D$2:$D$4,G36)</f>
        <v>579.71552254716505</v>
      </c>
    </row>
    <row r="37" spans="1:12" x14ac:dyDescent="0.25">
      <c r="A37">
        <v>175095</v>
      </c>
      <c r="B37">
        <v>14.852999690000001</v>
      </c>
      <c r="C37">
        <v>0.31302999999999997</v>
      </c>
      <c r="D37">
        <v>34.508998869999999</v>
      </c>
      <c r="E37">
        <v>0.27303000999999999</v>
      </c>
      <c r="F37">
        <v>37.576999659999998</v>
      </c>
      <c r="G37">
        <v>0.80140001000000005</v>
      </c>
      <c r="H37">
        <v>30.947000500000001</v>
      </c>
      <c r="J37" s="2">
        <f>TREND(Calibration!$A$2:$A$4,Calibration!$B$2:$B$4,C37)</f>
        <v>360.63104954852997</v>
      </c>
      <c r="K37" s="2">
        <f>TREND(Calibration!$A$2:$A$4,Calibration!$C$2:$C$4,E37)</f>
        <v>615.12625527271825</v>
      </c>
      <c r="L37" s="2">
        <f>TREND(Calibration!$A$2:$A$4,Calibration!$D$2:$D$4,G37)</f>
        <v>580.84944047752083</v>
      </c>
    </row>
    <row r="38" spans="1:12" x14ac:dyDescent="0.25">
      <c r="A38">
        <v>180095</v>
      </c>
      <c r="B38">
        <v>14.852999690000001</v>
      </c>
      <c r="C38">
        <v>0.30810999999999999</v>
      </c>
      <c r="D38">
        <v>34.45500183</v>
      </c>
      <c r="E38">
        <v>0.27232999000000002</v>
      </c>
      <c r="F38">
        <v>37.596000670000002</v>
      </c>
      <c r="G38">
        <v>0.79820000999999996</v>
      </c>
      <c r="H38">
        <v>30.927999499999999</v>
      </c>
      <c r="J38" s="2">
        <f>TREND(Calibration!$A$2:$A$4,Calibration!$B$2:$B$4,C38)</f>
        <v>338.87232651634963</v>
      </c>
      <c r="K38" s="2">
        <f>TREND(Calibration!$A$2:$A$4,Calibration!$C$2:$C$4,E38)</f>
        <v>609.66146265780867</v>
      </c>
      <c r="L38" s="2">
        <f>TREND(Calibration!$A$2:$A$4,Calibration!$D$2:$D$4,G38)</f>
        <v>578.5816471379344</v>
      </c>
    </row>
    <row r="39" spans="1:12" x14ac:dyDescent="0.25">
      <c r="A39">
        <v>185095</v>
      </c>
      <c r="B39">
        <v>14.911000250000001</v>
      </c>
      <c r="C39">
        <v>0.30930001000000001</v>
      </c>
      <c r="D39">
        <v>34.458000179999999</v>
      </c>
      <c r="E39">
        <v>0.27173001000000002</v>
      </c>
      <c r="F39">
        <v>37.624000549999998</v>
      </c>
      <c r="G39">
        <v>0.80299997000000001</v>
      </c>
      <c r="H39">
        <v>30.959999079999999</v>
      </c>
      <c r="J39" s="2">
        <f>TREND(Calibration!$A$2:$A$4,Calibration!$B$2:$B$4,C39)</f>
        <v>344.1351513121881</v>
      </c>
      <c r="K39" s="2">
        <f>TREND(Calibration!$A$2:$A$4,Calibration!$C$2:$C$4,E39)</f>
        <v>604.97764466247486</v>
      </c>
      <c r="L39" s="2">
        <f>TREND(Calibration!$A$2:$A$4,Calibration!$D$2:$D$4,G39)</f>
        <v>581.98330879989726</v>
      </c>
    </row>
    <row r="40" spans="1:12" x14ac:dyDescent="0.25">
      <c r="A40">
        <v>190095</v>
      </c>
      <c r="B40">
        <v>14.93700027</v>
      </c>
      <c r="C40">
        <v>0.30946001000000001</v>
      </c>
      <c r="D40">
        <v>34.490001679999999</v>
      </c>
      <c r="E40">
        <v>0.27070999000000001</v>
      </c>
      <c r="F40">
        <v>37.596000670000002</v>
      </c>
      <c r="G40">
        <v>0.80790001</v>
      </c>
      <c r="H40">
        <v>30.917999269999999</v>
      </c>
      <c r="J40" s="2">
        <f>TREND(Calibration!$A$2:$A$4,Calibration!$B$2:$B$4,C40)</f>
        <v>344.84275206120196</v>
      </c>
      <c r="K40" s="2">
        <f>TREND(Calibration!$A$2:$A$4,Calibration!$C$2:$C$4,E40)</f>
        <v>597.01473251273615</v>
      </c>
      <c r="L40" s="2">
        <f>TREND(Calibration!$A$2:$A$4,Calibration!$D$2:$D$4,G40)</f>
        <v>585.45589569855565</v>
      </c>
    </row>
    <row r="41" spans="1:12" x14ac:dyDescent="0.25">
      <c r="A41">
        <v>195219</v>
      </c>
      <c r="B41">
        <v>14.944000239999999</v>
      </c>
      <c r="C41">
        <v>0.308</v>
      </c>
      <c r="D41">
        <v>34.4679985</v>
      </c>
      <c r="E41">
        <v>0.27044001000000001</v>
      </c>
      <c r="F41">
        <v>37.541999820000001</v>
      </c>
      <c r="G41">
        <v>0.79439998000000001</v>
      </c>
      <c r="H41">
        <v>30.92099953</v>
      </c>
      <c r="J41" s="2">
        <f>TREND(Calibration!$A$2:$A$4,Calibration!$B$2:$B$4,C41)</f>
        <v>338.38585100140244</v>
      </c>
      <c r="K41" s="2">
        <f>TREND(Calibration!$A$2:$A$4,Calibration!$C$2:$C$4,E41)</f>
        <v>594.90710028769467</v>
      </c>
      <c r="L41" s="2">
        <f>TREND(Calibration!$A$2:$A$4,Calibration!$D$2:$D$4,G41)</f>
        <v>575.8886212866131</v>
      </c>
    </row>
    <row r="42" spans="1:12" x14ac:dyDescent="0.25">
      <c r="A42">
        <v>200095</v>
      </c>
      <c r="B42">
        <v>14.881999970000001</v>
      </c>
      <c r="C42">
        <v>0.31134999000000002</v>
      </c>
      <c r="D42">
        <v>34.495998380000003</v>
      </c>
      <c r="E42">
        <v>0.27011001000000001</v>
      </c>
      <c r="F42">
        <v>37.602001190000003</v>
      </c>
      <c r="G42">
        <v>0.79710000999999997</v>
      </c>
      <c r="H42">
        <v>30.872999190000002</v>
      </c>
      <c r="J42" s="2">
        <f>TREND(Calibration!$A$2:$A$4,Calibration!$B$2:$B$4,C42)</f>
        <v>353.2011974588363</v>
      </c>
      <c r="K42" s="2">
        <f>TREND(Calibration!$A$2:$A$4,Calibration!$C$2:$C$4,E42)</f>
        <v>592.33091451740233</v>
      </c>
      <c r="L42" s="2">
        <f>TREND(Calibration!$A$2:$A$4,Calibration!$D$2:$D$4,G42)</f>
        <v>577.80209317745164</v>
      </c>
    </row>
    <row r="43" spans="1:12" x14ac:dyDescent="0.25">
      <c r="A43">
        <v>205102</v>
      </c>
      <c r="B43">
        <v>14.829999920000001</v>
      </c>
      <c r="C43">
        <v>0.31125000000000003</v>
      </c>
      <c r="D43">
        <v>34.4640007</v>
      </c>
      <c r="E43">
        <v>0.27037999000000001</v>
      </c>
      <c r="F43">
        <v>37.57400131</v>
      </c>
      <c r="G43">
        <v>0.80030000000000001</v>
      </c>
      <c r="H43">
        <v>30.9659996</v>
      </c>
      <c r="J43" s="2">
        <f>TREND(Calibration!$A$2:$A$4,Calibration!$B$2:$B$4,C43)</f>
        <v>352.75899121574935</v>
      </c>
      <c r="K43" s="2">
        <f>TREND(Calibration!$A$2:$A$4,Calibration!$C$2:$C$4,E43)</f>
        <v>594.43854674244335</v>
      </c>
      <c r="L43" s="2">
        <f>TREND(Calibration!$A$2:$A$4,Calibration!$D$2:$D$4,G43)</f>
        <v>580.06987943018385</v>
      </c>
    </row>
    <row r="44" spans="1:12" x14ac:dyDescent="0.25">
      <c r="A44">
        <v>210185</v>
      </c>
      <c r="B44">
        <v>14.76500034</v>
      </c>
      <c r="C44">
        <v>0.30761999000000001</v>
      </c>
      <c r="D44">
        <v>34.4640007</v>
      </c>
      <c r="E44">
        <v>0.27103000999999999</v>
      </c>
      <c r="F44">
        <v>37.563999180000003</v>
      </c>
      <c r="G44">
        <v>0.79659997999999999</v>
      </c>
      <c r="H44">
        <v>30.96299934</v>
      </c>
      <c r="J44" s="2">
        <f>TREND(Calibration!$A$2:$A$4,Calibration!$B$2:$B$4,C44)</f>
        <v>336.70525499744758</v>
      </c>
      <c r="K44" s="2">
        <f>TREND(Calibration!$A$2:$A$4,Calibration!$C$2:$C$4,E44)</f>
        <v>599.51300818003597</v>
      </c>
      <c r="L44" s="2">
        <f>TREND(Calibration!$A$2:$A$4,Calibration!$D$2:$D$4,G44)</f>
        <v>577.44772920757862</v>
      </c>
    </row>
    <row r="45" spans="1:12" x14ac:dyDescent="0.25">
      <c r="A45">
        <v>215095</v>
      </c>
      <c r="B45">
        <v>14.76500034</v>
      </c>
      <c r="C45">
        <v>0.30871000999999998</v>
      </c>
      <c r="D45">
        <v>34.4679985</v>
      </c>
      <c r="E45">
        <v>0.27173001000000002</v>
      </c>
      <c r="F45">
        <v>37.611999509999997</v>
      </c>
      <c r="G45">
        <v>0.79710000999999997</v>
      </c>
      <c r="H45">
        <v>30.885999680000001</v>
      </c>
      <c r="J45" s="2">
        <f>TREND(Calibration!$A$2:$A$4,Calibration!$B$2:$B$4,C45)</f>
        <v>341.52587355019887</v>
      </c>
      <c r="K45" s="2">
        <f>TREND(Calibration!$A$2:$A$4,Calibration!$C$2:$C$4,E45)</f>
        <v>604.97764466247486</v>
      </c>
      <c r="L45" s="2">
        <f>TREND(Calibration!$A$2:$A$4,Calibration!$D$2:$D$4,G45)</f>
        <v>577.80209317745164</v>
      </c>
    </row>
    <row r="46" spans="1:12" x14ac:dyDescent="0.25">
      <c r="A46">
        <v>220095</v>
      </c>
      <c r="B46">
        <v>14.803999900000001</v>
      </c>
      <c r="C46">
        <v>0.30816999</v>
      </c>
      <c r="D46">
        <v>34.525001529999997</v>
      </c>
      <c r="E46">
        <v>0.27114000999999999</v>
      </c>
      <c r="F46">
        <v>37.54499817</v>
      </c>
      <c r="G46">
        <v>0.79659997999999999</v>
      </c>
      <c r="H46">
        <v>30.930999759999999</v>
      </c>
      <c r="J46" s="2">
        <f>TREND(Calibration!$A$2:$A$4,Calibration!$B$2:$B$4,C46)</f>
        <v>339.13763257218307</v>
      </c>
      <c r="K46" s="2">
        <f>TREND(Calibration!$A$2:$A$4,Calibration!$C$2:$C$4,E46)</f>
        <v>600.37173677013357</v>
      </c>
      <c r="L46" s="2">
        <f>TREND(Calibration!$A$2:$A$4,Calibration!$D$2:$D$4,G46)</f>
        <v>577.44772920757862</v>
      </c>
    </row>
    <row r="47" spans="1:12" x14ac:dyDescent="0.25">
      <c r="A47">
        <v>225096</v>
      </c>
      <c r="B47">
        <v>14.946999549999999</v>
      </c>
      <c r="C47">
        <v>0.31075998999999999</v>
      </c>
      <c r="D47">
        <v>34.45500183</v>
      </c>
      <c r="E47">
        <v>0.27134999999999998</v>
      </c>
      <c r="F47">
        <v>37.631000520000001</v>
      </c>
      <c r="G47">
        <v>0.80900002000000004</v>
      </c>
      <c r="H47">
        <v>30.95299911</v>
      </c>
      <c r="J47" s="2">
        <f>TREND(Calibration!$A$2:$A$4,Calibration!$B$2:$B$4,C47)</f>
        <v>350.59191969684707</v>
      </c>
      <c r="K47" s="2">
        <f>TREND(Calibration!$A$2:$A$4,Calibration!$C$2:$C$4,E47)</f>
        <v>602.01104964862975</v>
      </c>
      <c r="L47" s="2">
        <f>TREND(Calibration!$A$2:$A$4,Calibration!$D$2:$D$4,G47)</f>
        <v>586.23545674589263</v>
      </c>
    </row>
    <row r="48" spans="1:12" x14ac:dyDescent="0.25">
      <c r="A48">
        <v>230095</v>
      </c>
      <c r="B48">
        <v>14.963000299999999</v>
      </c>
      <c r="C48">
        <v>0.30838000999999998</v>
      </c>
      <c r="D48">
        <v>34.486999509999997</v>
      </c>
      <c r="E48">
        <v>0.27167999999999998</v>
      </c>
      <c r="F48">
        <v>37.5359993</v>
      </c>
      <c r="G48">
        <v>0.79119998000000002</v>
      </c>
      <c r="H48">
        <v>30.940000529999999</v>
      </c>
      <c r="J48" s="2">
        <f>TREND(Calibration!$A$2:$A$4,Calibration!$B$2:$B$4,C48)</f>
        <v>340.06644700535753</v>
      </c>
      <c r="K48" s="2">
        <f>TREND(Calibration!$A$2:$A$4,Calibration!$C$2:$C$4,E48)</f>
        <v>604.58723541892209</v>
      </c>
      <c r="L48" s="2">
        <f>TREND(Calibration!$A$2:$A$4,Calibration!$D$2:$D$4,G48)</f>
        <v>573.62082794702667</v>
      </c>
    </row>
    <row r="49" spans="1:12" x14ac:dyDescent="0.25">
      <c r="A49">
        <v>235096</v>
      </c>
      <c r="B49">
        <v>15.04399967</v>
      </c>
      <c r="C49">
        <v>0.30968001000000001</v>
      </c>
      <c r="D49">
        <v>34.479999540000001</v>
      </c>
      <c r="E49">
        <v>0.27206001000000002</v>
      </c>
      <c r="F49">
        <v>37.590000150000002</v>
      </c>
      <c r="G49">
        <v>0.79710000999999997</v>
      </c>
      <c r="H49">
        <v>30.992000579999999</v>
      </c>
      <c r="J49" s="2">
        <f>TREND(Calibration!$A$2:$A$4,Calibration!$B$2:$B$4,C49)</f>
        <v>345.81570309109634</v>
      </c>
      <c r="K49" s="2">
        <f>TREND(Calibration!$A$2:$A$4,Calibration!$C$2:$C$4,E49)</f>
        <v>607.55383043276765</v>
      </c>
      <c r="L49" s="2">
        <f>TREND(Calibration!$A$2:$A$4,Calibration!$D$2:$D$4,G49)</f>
        <v>577.80209317745164</v>
      </c>
    </row>
    <row r="50" spans="1:12" x14ac:dyDescent="0.25">
      <c r="A50">
        <v>240095</v>
      </c>
      <c r="B50">
        <v>15.041000370000001</v>
      </c>
      <c r="C50">
        <v>0.30853998999999999</v>
      </c>
      <c r="D50">
        <v>34.460998539999999</v>
      </c>
      <c r="E50">
        <v>0.27210999000000002</v>
      </c>
      <c r="F50">
        <v>37.598999020000001</v>
      </c>
      <c r="G50">
        <v>0.80250001000000004</v>
      </c>
      <c r="H50">
        <v>30.997999190000002</v>
      </c>
      <c r="J50" s="2">
        <f>TREND(Calibration!$A$2:$A$4,Calibration!$B$2:$B$4,C50)</f>
        <v>340.77395930427792</v>
      </c>
      <c r="K50" s="2">
        <f>TREND(Calibration!$A$2:$A$4,Calibration!$C$2:$C$4,E50)</f>
        <v>607.94400547761393</v>
      </c>
      <c r="L50" s="2">
        <f>TREND(Calibration!$A$2:$A$4,Calibration!$D$2:$D$4,G50)</f>
        <v>581.62899443800359</v>
      </c>
    </row>
    <row r="51" spans="1:12" x14ac:dyDescent="0.25">
      <c r="A51">
        <v>245095</v>
      </c>
      <c r="B51">
        <v>14.99199963</v>
      </c>
      <c r="C51">
        <v>0.31102999999999997</v>
      </c>
      <c r="D51">
        <v>34.479999540000001</v>
      </c>
      <c r="E51">
        <v>0.27206001000000002</v>
      </c>
      <c r="F51">
        <v>37.615001679999999</v>
      </c>
      <c r="G51">
        <v>0.79930000999999995</v>
      </c>
      <c r="H51">
        <v>30.959999079999999</v>
      </c>
      <c r="J51" s="2">
        <f>TREND(Calibration!$A$2:$A$4,Calibration!$B$2:$B$4,C51)</f>
        <v>351.78604018585497</v>
      </c>
      <c r="K51" s="2">
        <f>TREND(Calibration!$A$2:$A$4,Calibration!$C$2:$C$4,E51)</f>
        <v>607.55383043276765</v>
      </c>
      <c r="L51" s="2">
        <f>TREND(Calibration!$A$2:$A$4,Calibration!$D$2:$D$4,G51)</f>
        <v>579.36120109841715</v>
      </c>
    </row>
    <row r="52" spans="1:12" x14ac:dyDescent="0.25">
      <c r="A52">
        <v>250095</v>
      </c>
      <c r="B52">
        <v>14.885000229999999</v>
      </c>
      <c r="C52">
        <v>0.30741000000000002</v>
      </c>
      <c r="D52">
        <v>34.508998869999999</v>
      </c>
      <c r="E52">
        <v>0.27206001000000002</v>
      </c>
      <c r="F52">
        <v>37.5929985</v>
      </c>
      <c r="G52">
        <v>0.79869997999999998</v>
      </c>
      <c r="H52">
        <v>30.947000500000001</v>
      </c>
      <c r="J52" s="2">
        <f>TREND(Calibration!$A$2:$A$4,Calibration!$B$2:$B$4,C52)</f>
        <v>335.77657323941344</v>
      </c>
      <c r="K52" s="2">
        <f>TREND(Calibration!$A$2:$A$4,Calibration!$C$2:$C$4,E52)</f>
        <v>607.55383043276765</v>
      </c>
      <c r="L52" s="2">
        <f>TREND(Calibration!$A$2:$A$4,Calibration!$D$2:$D$4,G52)</f>
        <v>578.93596858668218</v>
      </c>
    </row>
    <row r="53" spans="1:12" x14ac:dyDescent="0.25">
      <c r="A53">
        <v>255189</v>
      </c>
      <c r="B53">
        <v>14.78800011</v>
      </c>
      <c r="C53">
        <v>0.30687001000000003</v>
      </c>
      <c r="D53">
        <v>34.519001009999997</v>
      </c>
      <c r="E53">
        <v>0.27206001000000002</v>
      </c>
      <c r="F53">
        <v>37.516998289999997</v>
      </c>
      <c r="G53">
        <v>0.78140001999999997</v>
      </c>
      <c r="H53">
        <v>30.96299934</v>
      </c>
      <c r="J53" s="2">
        <f>TREND(Calibration!$A$2:$A$4,Calibration!$B$2:$B$4,C53)</f>
        <v>333.38846493653818</v>
      </c>
      <c r="K53" s="2">
        <f>TREND(Calibration!$A$2:$A$4,Calibration!$C$2:$C$4,E53)</f>
        <v>607.55383043276765</v>
      </c>
      <c r="L53" s="2">
        <f>TREND(Calibration!$A$2:$A$4,Calibration!$D$2:$D$4,G53)</f>
        <v>566.67573919196013</v>
      </c>
    </row>
    <row r="54" spans="1:12" x14ac:dyDescent="0.25">
      <c r="A54">
        <v>260097</v>
      </c>
      <c r="B54">
        <v>14.755000109999999</v>
      </c>
      <c r="C54">
        <v>0.30972999000000001</v>
      </c>
      <c r="D54">
        <v>34.513000490000003</v>
      </c>
      <c r="E54">
        <v>0.27215999000000002</v>
      </c>
      <c r="F54">
        <v>37.54499817</v>
      </c>
      <c r="G54">
        <v>0.78250003000000001</v>
      </c>
      <c r="H54">
        <v>30.96899986</v>
      </c>
      <c r="J54" s="2">
        <f>TREND(Calibration!$A$2:$A$4,Calibration!$B$2:$B$4,C54)</f>
        <v>346.03673987506954</v>
      </c>
      <c r="K54" s="2">
        <f>TREND(Calibration!$A$2:$A$4,Calibration!$C$2:$C$4,E54)</f>
        <v>608.33433665493089</v>
      </c>
      <c r="L54" s="2">
        <f>TREND(Calibration!$A$2:$A$4,Calibration!$D$2:$D$4,G54)</f>
        <v>567.45530023929723</v>
      </c>
    </row>
    <row r="55" spans="1:12" x14ac:dyDescent="0.25">
      <c r="A55">
        <v>265096</v>
      </c>
      <c r="B55">
        <v>14.79800034</v>
      </c>
      <c r="C55">
        <v>0.30860000999999998</v>
      </c>
      <c r="D55">
        <v>34.502998349999999</v>
      </c>
      <c r="E55">
        <v>0.27200001000000001</v>
      </c>
      <c r="F55">
        <v>37.609001159999998</v>
      </c>
      <c r="G55">
        <v>0.78949999999999998</v>
      </c>
      <c r="H55">
        <v>30.905000690000001</v>
      </c>
      <c r="J55" s="2">
        <f>TREND(Calibration!$A$2:$A$4,Calibration!$B$2:$B$4,C55)</f>
        <v>341.03939803525168</v>
      </c>
      <c r="K55" s="2">
        <f>TREND(Calibration!$A$2:$A$4,Calibration!$C$2:$C$4,E55)</f>
        <v>607.08543301998702</v>
      </c>
      <c r="L55" s="2">
        <f>TREND(Calibration!$A$2:$A$4,Calibration!$D$2:$D$4,G55)</f>
        <v>572.41607690907983</v>
      </c>
    </row>
    <row r="56" spans="1:12" x14ac:dyDescent="0.25">
      <c r="A56">
        <v>270292</v>
      </c>
      <c r="B56">
        <v>14.800999640000001</v>
      </c>
      <c r="C56">
        <v>0.30914000000000003</v>
      </c>
      <c r="D56">
        <v>34.502998349999999</v>
      </c>
      <c r="E56">
        <v>0.27210999000000002</v>
      </c>
      <c r="F56">
        <v>37.604999540000001</v>
      </c>
      <c r="G56">
        <v>0.79759997000000005</v>
      </c>
      <c r="H56">
        <v>30.934000019999999</v>
      </c>
      <c r="J56" s="2">
        <f>TREND(Calibration!$A$2:$A$4,Calibration!$B$2:$B$4,C56)</f>
        <v>343.42750633812739</v>
      </c>
      <c r="K56" s="2">
        <f>TREND(Calibration!$A$2:$A$4,Calibration!$C$2:$C$4,E56)</f>
        <v>607.94400547761393</v>
      </c>
      <c r="L56" s="2">
        <f>TREND(Calibration!$A$2:$A$4,Calibration!$D$2:$D$4,G56)</f>
        <v>578.15640753934531</v>
      </c>
    </row>
    <row r="57" spans="1:12" x14ac:dyDescent="0.25">
      <c r="A57">
        <v>275120</v>
      </c>
      <c r="B57">
        <v>14.78100014</v>
      </c>
      <c r="C57">
        <v>0.30789</v>
      </c>
      <c r="D57">
        <v>34.479999540000001</v>
      </c>
      <c r="E57">
        <v>0.27265</v>
      </c>
      <c r="F57">
        <v>37.583000179999999</v>
      </c>
      <c r="G57">
        <v>0.79549998</v>
      </c>
      <c r="H57">
        <v>30.992000579999999</v>
      </c>
      <c r="J57" s="2">
        <f>TREND(Calibration!$A$2:$A$4,Calibration!$B$2:$B$4,C57)</f>
        <v>337.89937548645548</v>
      </c>
      <c r="K57" s="2">
        <f>TREND(Calibration!$A$2:$A$4,Calibration!$C$2:$C$4,E57)</f>
        <v>612.15966025887315</v>
      </c>
      <c r="L57" s="2">
        <f>TREND(Calibration!$A$2:$A$4,Calibration!$D$2:$D$4,G57)</f>
        <v>576.66817524709586</v>
      </c>
    </row>
    <row r="58" spans="1:12" x14ac:dyDescent="0.25">
      <c r="A58">
        <v>280095</v>
      </c>
      <c r="B58">
        <v>14.755000109999999</v>
      </c>
      <c r="C58">
        <v>0.30849000999999998</v>
      </c>
      <c r="D58">
        <v>34.536998750000002</v>
      </c>
      <c r="E58">
        <v>0.27237999000000002</v>
      </c>
      <c r="F58">
        <v>37.555999759999999</v>
      </c>
      <c r="G58">
        <v>0.78899996999999999</v>
      </c>
      <c r="H58">
        <v>30.98699951</v>
      </c>
      <c r="J58" s="2">
        <f>TREND(Calibration!$A$2:$A$4,Calibration!$B$2:$B$4,C58)</f>
        <v>340.55292252030472</v>
      </c>
      <c r="K58" s="2">
        <f>TREND(Calibration!$A$2:$A$4,Calibration!$C$2:$C$4,E58)</f>
        <v>610.05179383512564</v>
      </c>
      <c r="L58" s="2">
        <f>TREND(Calibration!$A$2:$A$4,Calibration!$D$2:$D$4,G58)</f>
        <v>572.06171293920681</v>
      </c>
    </row>
    <row r="59" spans="1:12" x14ac:dyDescent="0.25">
      <c r="A59">
        <v>285095</v>
      </c>
      <c r="B59">
        <v>14.76500034</v>
      </c>
      <c r="C59">
        <v>0.30816999</v>
      </c>
      <c r="D59">
        <v>34.536998750000002</v>
      </c>
      <c r="E59">
        <v>0.27178999999999998</v>
      </c>
      <c r="F59">
        <v>37.594001769999998</v>
      </c>
      <c r="G59">
        <v>0.78579997999999995</v>
      </c>
      <c r="H59">
        <v>30.94199944</v>
      </c>
      <c r="J59" s="2">
        <f>TREND(Calibration!$A$2:$A$4,Calibration!$B$2:$B$4,C59)</f>
        <v>339.13763257218307</v>
      </c>
      <c r="K59" s="2">
        <f>TREND(Calibration!$A$2:$A$4,Calibration!$C$2:$C$4,E59)</f>
        <v>605.44596400901969</v>
      </c>
      <c r="L59" s="2">
        <f>TREND(Calibration!$A$2:$A$4,Calibration!$D$2:$D$4,G59)</f>
        <v>569.79392668647461</v>
      </c>
    </row>
    <row r="60" spans="1:12" x14ac:dyDescent="0.25">
      <c r="A60">
        <v>290096</v>
      </c>
      <c r="B60">
        <v>14.75899982</v>
      </c>
      <c r="C60">
        <v>0.31016999000000001</v>
      </c>
      <c r="D60">
        <v>34.495998380000003</v>
      </c>
      <c r="E60">
        <v>0.27129998999999999</v>
      </c>
      <c r="F60">
        <v>37.55099869</v>
      </c>
      <c r="G60">
        <v>0.79220003000000005</v>
      </c>
      <c r="H60">
        <v>30.992000579999999</v>
      </c>
      <c r="J60" s="2">
        <f>TREND(Calibration!$A$2:$A$4,Calibration!$B$2:$B$4,C60)</f>
        <v>347.98264193485807</v>
      </c>
      <c r="K60" s="2">
        <f>TREND(Calibration!$A$2:$A$4,Calibration!$C$2:$C$4,E60)</f>
        <v>601.62064040507698</v>
      </c>
      <c r="L60" s="2">
        <f>TREND(Calibration!$A$2:$A$4,Calibration!$D$2:$D$4,G60)</f>
        <v>574.32954879991837</v>
      </c>
    </row>
    <row r="61" spans="1:12" x14ac:dyDescent="0.25">
      <c r="A61">
        <v>295183</v>
      </c>
      <c r="B61">
        <v>14.76500034</v>
      </c>
      <c r="C61">
        <v>0.30730000000000002</v>
      </c>
      <c r="D61">
        <v>34.513000490000003</v>
      </c>
      <c r="E61">
        <v>0.27167999999999998</v>
      </c>
      <c r="F61">
        <v>37.557998660000003</v>
      </c>
      <c r="G61">
        <v>0.78789997000000001</v>
      </c>
      <c r="H61">
        <v>30.972000120000001</v>
      </c>
      <c r="J61" s="2">
        <f>TREND(Calibration!$A$2:$A$4,Calibration!$B$2:$B$4,C61)</f>
        <v>335.29009772446648</v>
      </c>
      <c r="K61" s="2">
        <f>TREND(Calibration!$A$2:$A$4,Calibration!$C$2:$C$4,E61)</f>
        <v>604.58723541892209</v>
      </c>
      <c r="L61" s="2">
        <f>TREND(Calibration!$A$2:$A$4,Calibration!$D$2:$D$4,G61)</f>
        <v>571.28215897872406</v>
      </c>
    </row>
    <row r="62" spans="1:12" x14ac:dyDescent="0.25">
      <c r="A62">
        <v>300176</v>
      </c>
      <c r="B62">
        <v>14.81400013</v>
      </c>
      <c r="C62">
        <v>0.30783999000000001</v>
      </c>
      <c r="D62">
        <v>34.473999020000001</v>
      </c>
      <c r="E62">
        <v>0.27210999000000002</v>
      </c>
      <c r="F62">
        <v>37.583000179999999</v>
      </c>
      <c r="G62">
        <v>0.79869997999999998</v>
      </c>
      <c r="H62">
        <v>30.98200035</v>
      </c>
      <c r="J62" s="2">
        <f>TREND(Calibration!$A$2:$A$4,Calibration!$B$2:$B$4,C62)</f>
        <v>337.67820602734173</v>
      </c>
      <c r="K62" s="2">
        <f>TREND(Calibration!$A$2:$A$4,Calibration!$C$2:$C$4,E62)</f>
        <v>607.94400547761393</v>
      </c>
      <c r="L62" s="2">
        <f>TREND(Calibration!$A$2:$A$4,Calibration!$D$2:$D$4,G62)</f>
        <v>578.93596858668218</v>
      </c>
    </row>
    <row r="63" spans="1:12" x14ac:dyDescent="0.25">
      <c r="A63">
        <v>305183</v>
      </c>
      <c r="B63">
        <v>14.78800011</v>
      </c>
      <c r="C63">
        <v>0.30794999000000001</v>
      </c>
      <c r="D63">
        <v>34.5</v>
      </c>
      <c r="E63">
        <v>0.27271000000000001</v>
      </c>
      <c r="F63">
        <v>37.57400131</v>
      </c>
      <c r="G63">
        <v>0.79439998000000001</v>
      </c>
      <c r="H63">
        <v>31.007999420000001</v>
      </c>
      <c r="J63" s="2">
        <f>TREND(Calibration!$A$2:$A$4,Calibration!$B$2:$B$4,C63)</f>
        <v>338.16468154228892</v>
      </c>
      <c r="K63" s="2">
        <f>TREND(Calibration!$A$2:$A$4,Calibration!$C$2:$C$4,E63)</f>
        <v>612.62805767165378</v>
      </c>
      <c r="L63" s="2">
        <f>TREND(Calibration!$A$2:$A$4,Calibration!$D$2:$D$4,G63)</f>
        <v>575.8886212866131</v>
      </c>
    </row>
    <row r="64" spans="1:12" x14ac:dyDescent="0.25">
      <c r="A64">
        <v>310101</v>
      </c>
      <c r="B64">
        <v>14.70699978</v>
      </c>
      <c r="C64">
        <v>0.30768001</v>
      </c>
      <c r="D64">
        <v>34.528999329999998</v>
      </c>
      <c r="E64">
        <v>0.27298</v>
      </c>
      <c r="F64">
        <v>37.555000309999997</v>
      </c>
      <c r="G64">
        <v>0.78740001000000004</v>
      </c>
      <c r="H64">
        <v>30.96899986</v>
      </c>
      <c r="J64" s="2">
        <f>TREND(Calibration!$A$2:$A$4,Calibration!$B$2:$B$4,C64)</f>
        <v>336.97069372842134</v>
      </c>
      <c r="K64" s="2">
        <f>TREND(Calibration!$A$2:$A$4,Calibration!$C$2:$C$4,E64)</f>
        <v>614.73584602916594</v>
      </c>
      <c r="L64" s="2">
        <f>TREND(Calibration!$A$2:$A$4,Calibration!$D$2:$D$4,G64)</f>
        <v>570.9278446168305</v>
      </c>
    </row>
    <row r="65" spans="1:12" x14ac:dyDescent="0.25">
      <c r="A65">
        <v>315095</v>
      </c>
      <c r="B65">
        <v>14.696999549999999</v>
      </c>
      <c r="C65">
        <v>0.30952001000000001</v>
      </c>
      <c r="D65">
        <v>34.506000520000001</v>
      </c>
      <c r="E65">
        <v>0.27314000999999999</v>
      </c>
      <c r="F65">
        <v>37.618000029999997</v>
      </c>
      <c r="G65">
        <v>0.80360001000000003</v>
      </c>
      <c r="H65">
        <v>31.000999449999998</v>
      </c>
      <c r="J65" s="2">
        <f>TREND(Calibration!$A$2:$A$4,Calibration!$B$2:$B$4,C65)</f>
        <v>345.10810234208225</v>
      </c>
      <c r="K65" s="2">
        <f>TREND(Calibration!$A$2:$A$4,Calibration!$C$2:$C$4,E65)</f>
        <v>615.98498386281585</v>
      </c>
      <c r="L65" s="2">
        <f>TREND(Calibration!$A$2:$A$4,Calibration!$D$2:$D$4,G65)</f>
        <v>582.40854839848646</v>
      </c>
    </row>
    <row r="66" spans="1:12" x14ac:dyDescent="0.25">
      <c r="A66">
        <v>320095</v>
      </c>
      <c r="B66">
        <v>14.631999970000001</v>
      </c>
      <c r="C66">
        <v>0.30989</v>
      </c>
      <c r="D66">
        <v>34.537998199999997</v>
      </c>
      <c r="E66">
        <v>0.27303000999999999</v>
      </c>
      <c r="F66">
        <v>37.583000179999999</v>
      </c>
      <c r="G66">
        <v>0.80140001000000005</v>
      </c>
      <c r="H66">
        <v>30.96299934</v>
      </c>
      <c r="J66" s="2">
        <f>TREND(Calibration!$A$2:$A$4,Calibration!$B$2:$B$4,C66)</f>
        <v>346.74438484913026</v>
      </c>
      <c r="K66" s="2">
        <f>TREND(Calibration!$A$2:$A$4,Calibration!$C$2:$C$4,E66)</f>
        <v>615.12625527271825</v>
      </c>
      <c r="L66" s="2">
        <f>TREND(Calibration!$A$2:$A$4,Calibration!$D$2:$D$4,G66)</f>
        <v>580.84944047752083</v>
      </c>
    </row>
    <row r="67" spans="1:12" x14ac:dyDescent="0.25">
      <c r="A67">
        <v>325097</v>
      </c>
      <c r="B67">
        <v>14.66800022</v>
      </c>
      <c r="C67">
        <v>0.29552001</v>
      </c>
      <c r="D67">
        <v>34.530998230000002</v>
      </c>
      <c r="E67">
        <v>0.27356999999999998</v>
      </c>
      <c r="F67">
        <v>37.594001769999998</v>
      </c>
      <c r="G67">
        <v>0.80299997000000001</v>
      </c>
      <c r="H67">
        <v>30.93899918</v>
      </c>
      <c r="J67" s="2">
        <f>TREND(Calibration!$A$2:$A$4,Calibration!$B$2:$B$4,C67)</f>
        <v>283.1930368033577</v>
      </c>
      <c r="K67" s="2">
        <f>TREND(Calibration!$A$2:$A$4,Calibration!$C$2:$C$4,E67)</f>
        <v>619.34175392150678</v>
      </c>
      <c r="L67" s="2">
        <f>TREND(Calibration!$A$2:$A$4,Calibration!$D$2:$D$4,G67)</f>
        <v>581.98330879989726</v>
      </c>
    </row>
    <row r="68" spans="1:12" x14ac:dyDescent="0.25">
      <c r="A68">
        <v>330096</v>
      </c>
      <c r="B68">
        <v>14.71899986</v>
      </c>
      <c r="C68">
        <v>0.30594999</v>
      </c>
      <c r="D68">
        <v>34.51499939</v>
      </c>
      <c r="E68">
        <v>0.27340998999999999</v>
      </c>
      <c r="F68">
        <v>37.566001890000003</v>
      </c>
      <c r="G68">
        <v>0.79710000999999997</v>
      </c>
      <c r="H68">
        <v>30.93899918</v>
      </c>
      <c r="J68" s="2">
        <f>TREND(Calibration!$A$2:$A$4,Calibration!$B$2:$B$4,C68)</f>
        <v>329.31967217961392</v>
      </c>
      <c r="K68" s="2">
        <f>TREND(Calibration!$A$2:$A$4,Calibration!$C$2:$C$4,E68)</f>
        <v>618.09261608785687</v>
      </c>
      <c r="L68" s="2">
        <f>TREND(Calibration!$A$2:$A$4,Calibration!$D$2:$D$4,G68)</f>
        <v>577.80209317745164</v>
      </c>
    </row>
    <row r="69" spans="1:12" x14ac:dyDescent="0.25">
      <c r="A69">
        <v>335095</v>
      </c>
      <c r="B69">
        <v>14.84899998</v>
      </c>
      <c r="C69">
        <v>0.30572999000000001</v>
      </c>
      <c r="D69">
        <v>34.5359993</v>
      </c>
      <c r="E69">
        <v>0.27373001000000002</v>
      </c>
      <c r="F69">
        <v>37.590000150000002</v>
      </c>
      <c r="G69">
        <v>0.79930000999999995</v>
      </c>
      <c r="H69">
        <v>30.940000529999999</v>
      </c>
      <c r="J69" s="2">
        <f>TREND(Calibration!$A$2:$A$4,Calibration!$B$2:$B$4,C69)</f>
        <v>328.34672114971977</v>
      </c>
      <c r="K69" s="2">
        <f>TREND(Calibration!$A$2:$A$4,Calibration!$C$2:$C$4,E69)</f>
        <v>620.5908917551576</v>
      </c>
      <c r="L69" s="2">
        <f>TREND(Calibration!$A$2:$A$4,Calibration!$D$2:$D$4,G69)</f>
        <v>579.36120109841715</v>
      </c>
    </row>
    <row r="70" spans="1:12" x14ac:dyDescent="0.25">
      <c r="A70">
        <v>340096</v>
      </c>
      <c r="B70">
        <v>14.958999629999999</v>
      </c>
      <c r="C70">
        <v>0.30626999999999999</v>
      </c>
      <c r="D70">
        <v>34.551998140000002</v>
      </c>
      <c r="E70">
        <v>0.27314000999999999</v>
      </c>
      <c r="F70">
        <v>37.568000789999999</v>
      </c>
      <c r="G70">
        <v>0.79869997999999998</v>
      </c>
      <c r="H70">
        <v>30.950000760000002</v>
      </c>
      <c r="J70" s="2">
        <f>TREND(Calibration!$A$2:$A$4,Calibration!$B$2:$B$4,C70)</f>
        <v>330.73491790268872</v>
      </c>
      <c r="K70" s="2">
        <f>TREND(Calibration!$A$2:$A$4,Calibration!$C$2:$C$4,E70)</f>
        <v>615.98498386281585</v>
      </c>
      <c r="L70" s="2">
        <f>TREND(Calibration!$A$2:$A$4,Calibration!$D$2:$D$4,G70)</f>
        <v>578.93596858668218</v>
      </c>
    </row>
    <row r="71" spans="1:12" x14ac:dyDescent="0.25">
      <c r="A71">
        <v>345097</v>
      </c>
      <c r="B71">
        <v>14.994999890000001</v>
      </c>
      <c r="C71">
        <v>0.30399999</v>
      </c>
      <c r="D71">
        <v>34.527999880000003</v>
      </c>
      <c r="E71">
        <v>0.27367999999999998</v>
      </c>
      <c r="F71">
        <v>37.588001249999998</v>
      </c>
      <c r="G71">
        <v>0.80470001999999996</v>
      </c>
      <c r="H71">
        <v>30.9640007</v>
      </c>
      <c r="J71" s="2">
        <f>TREND(Calibration!$A$2:$A$4,Calibration!$B$2:$B$4,C71)</f>
        <v>320.69578805100582</v>
      </c>
      <c r="K71" s="2">
        <f>TREND(Calibration!$A$2:$A$4,Calibration!$C$2:$C$4,E71)</f>
        <v>620.20048251160438</v>
      </c>
      <c r="L71" s="2">
        <f>TREND(Calibration!$A$2:$A$4,Calibration!$D$2:$D$4,G71)</f>
        <v>583.18810944582344</v>
      </c>
    </row>
    <row r="72" spans="1:12" x14ac:dyDescent="0.25">
      <c r="A72">
        <v>350095</v>
      </c>
      <c r="B72">
        <v>15.053000450000001</v>
      </c>
      <c r="C72">
        <v>0.30583999000000001</v>
      </c>
      <c r="D72">
        <v>34.564998629999998</v>
      </c>
      <c r="E72">
        <v>0.27367999999999998</v>
      </c>
      <c r="F72">
        <v>37.587001800000003</v>
      </c>
      <c r="G72">
        <v>0.79759997000000005</v>
      </c>
      <c r="H72">
        <v>30.950000760000002</v>
      </c>
      <c r="J72" s="2">
        <f>TREND(Calibration!$A$2:$A$4,Calibration!$B$2:$B$4,C72)</f>
        <v>328.83319666466673</v>
      </c>
      <c r="K72" s="2">
        <f>TREND(Calibration!$A$2:$A$4,Calibration!$C$2:$C$4,E72)</f>
        <v>620.20048251160438</v>
      </c>
      <c r="L72" s="2">
        <f>TREND(Calibration!$A$2:$A$4,Calibration!$D$2:$D$4,G72)</f>
        <v>578.15640753934531</v>
      </c>
    </row>
    <row r="73" spans="1:12" x14ac:dyDescent="0.25">
      <c r="A73">
        <v>355095</v>
      </c>
      <c r="B73">
        <v>15.041000370000001</v>
      </c>
      <c r="C73">
        <v>0.30303001000000002</v>
      </c>
      <c r="D73">
        <v>34.571998600000001</v>
      </c>
      <c r="E73">
        <v>0.27373001000000002</v>
      </c>
      <c r="F73">
        <v>37.540000919999997</v>
      </c>
      <c r="G73">
        <v>0.79710000999999997</v>
      </c>
      <c r="H73">
        <v>30.906999590000002</v>
      </c>
      <c r="J73" s="2">
        <f>TREND(Calibration!$A$2:$A$4,Calibration!$B$2:$B$4,C73)</f>
        <v>316.40604696020227</v>
      </c>
      <c r="K73" s="2">
        <f>TREND(Calibration!$A$2:$A$4,Calibration!$C$2:$C$4,E73)</f>
        <v>620.5908917551576</v>
      </c>
      <c r="L73" s="2">
        <f>TREND(Calibration!$A$2:$A$4,Calibration!$D$2:$D$4,G73)</f>
        <v>577.80209317745164</v>
      </c>
    </row>
    <row r="74" spans="1:12" x14ac:dyDescent="0.25">
      <c r="A74">
        <v>360113</v>
      </c>
      <c r="B74">
        <v>15.06000042</v>
      </c>
      <c r="C74">
        <v>0.30459999999999998</v>
      </c>
      <c r="D74">
        <v>34.523998259999999</v>
      </c>
      <c r="E74">
        <v>0.27367999999999998</v>
      </c>
      <c r="F74">
        <v>37.590999600000004</v>
      </c>
      <c r="G74">
        <v>0.81059998</v>
      </c>
      <c r="H74">
        <v>30.98699951</v>
      </c>
      <c r="J74" s="2">
        <f>TREND(Calibration!$A$2:$A$4,Calibration!$B$2:$B$4,C74)</f>
        <v>323.34933508485506</v>
      </c>
      <c r="K74" s="2">
        <f>TREND(Calibration!$A$2:$A$4,Calibration!$C$2:$C$4,E74)</f>
        <v>620.20048251160438</v>
      </c>
      <c r="L74" s="2">
        <f>TREND(Calibration!$A$2:$A$4,Calibration!$D$2:$D$4,G74)</f>
        <v>587.36932506826906</v>
      </c>
    </row>
    <row r="75" spans="1:12" x14ac:dyDescent="0.25">
      <c r="A75">
        <v>365102</v>
      </c>
      <c r="B75">
        <v>15.02099991</v>
      </c>
      <c r="C75">
        <v>0.31237999</v>
      </c>
      <c r="D75">
        <v>34.518001560000002</v>
      </c>
      <c r="E75">
        <v>0.27367999999999998</v>
      </c>
      <c r="F75">
        <v>37.553001399999999</v>
      </c>
      <c r="G75">
        <v>0.80089997999999996</v>
      </c>
      <c r="H75">
        <v>31.00300026</v>
      </c>
      <c r="J75" s="2">
        <f>TREND(Calibration!$A$2:$A$4,Calibration!$B$2:$B$4,C75)</f>
        <v>357.75637728061383</v>
      </c>
      <c r="K75" s="2">
        <f>TREND(Calibration!$A$2:$A$4,Calibration!$C$2:$C$4,E75)</f>
        <v>620.20048251160438</v>
      </c>
      <c r="L75" s="2">
        <f>TREND(Calibration!$A$2:$A$4,Calibration!$D$2:$D$4,G75)</f>
        <v>580.49507650764781</v>
      </c>
    </row>
    <row r="76" spans="1:12" x14ac:dyDescent="0.25">
      <c r="A76">
        <v>370150</v>
      </c>
      <c r="B76">
        <v>15.01500034</v>
      </c>
      <c r="C76">
        <v>0.30752000000000002</v>
      </c>
      <c r="D76">
        <v>34.560001370000002</v>
      </c>
      <c r="E76">
        <v>0.27303000999999999</v>
      </c>
      <c r="F76">
        <v>37.616001130000001</v>
      </c>
      <c r="G76">
        <v>0.80839998000000002</v>
      </c>
      <c r="H76">
        <v>31.00300026</v>
      </c>
      <c r="J76" s="2">
        <f>TREND(Calibration!$A$2:$A$4,Calibration!$B$2:$B$4,C76)</f>
        <v>336.26304875436063</v>
      </c>
      <c r="K76" s="2">
        <f>TREND(Calibration!$A$2:$A$4,Calibration!$C$2:$C$4,E76)</f>
        <v>615.12625527271825</v>
      </c>
      <c r="L76" s="2">
        <f>TREND(Calibration!$A$2:$A$4,Calibration!$D$2:$D$4,G76)</f>
        <v>585.81021714730343</v>
      </c>
    </row>
    <row r="77" spans="1:12" x14ac:dyDescent="0.25">
      <c r="A77">
        <v>375178</v>
      </c>
      <c r="B77">
        <v>14.946000099999999</v>
      </c>
      <c r="C77">
        <v>0.30713998999999997</v>
      </c>
      <c r="D77">
        <v>34.575000760000002</v>
      </c>
      <c r="E77">
        <v>0.27307998999999999</v>
      </c>
      <c r="F77">
        <v>37.568000789999999</v>
      </c>
      <c r="G77">
        <v>0.79009998000000004</v>
      </c>
      <c r="H77">
        <v>30.95299911</v>
      </c>
      <c r="J77" s="2">
        <f>TREND(Calibration!$A$2:$A$4,Calibration!$B$2:$B$4,C77)</f>
        <v>334.58245275040531</v>
      </c>
      <c r="K77" s="2">
        <f>TREND(Calibration!$A$2:$A$4,Calibration!$C$2:$C$4,E77)</f>
        <v>615.51643031756453</v>
      </c>
      <c r="L77" s="2">
        <f>TREND(Calibration!$A$2:$A$4,Calibration!$D$2:$D$4,G77)</f>
        <v>572.84127398654391</v>
      </c>
    </row>
    <row r="78" spans="1:12" x14ac:dyDescent="0.25">
      <c r="A78">
        <v>380114</v>
      </c>
      <c r="B78">
        <v>14.92399979</v>
      </c>
      <c r="C78">
        <v>0.30783999000000001</v>
      </c>
      <c r="D78">
        <v>34.54700089</v>
      </c>
      <c r="E78">
        <v>0.27303000999999999</v>
      </c>
      <c r="F78">
        <v>37.57799911</v>
      </c>
      <c r="G78">
        <v>0.79439998000000001</v>
      </c>
      <c r="H78">
        <v>30.926000599999998</v>
      </c>
      <c r="J78" s="2">
        <f>TREND(Calibration!$A$2:$A$4,Calibration!$B$2:$B$4,C78)</f>
        <v>337.67820602734173</v>
      </c>
      <c r="K78" s="2">
        <f>TREND(Calibration!$A$2:$A$4,Calibration!$C$2:$C$4,E78)</f>
        <v>615.12625527271825</v>
      </c>
      <c r="L78" s="2">
        <f>TREND(Calibration!$A$2:$A$4,Calibration!$D$2:$D$4,G78)</f>
        <v>575.8886212866131</v>
      </c>
    </row>
    <row r="79" spans="1:12" x14ac:dyDescent="0.25">
      <c r="A79">
        <v>385207</v>
      </c>
      <c r="B79">
        <v>14.86900043</v>
      </c>
      <c r="C79">
        <v>0.30853998999999999</v>
      </c>
      <c r="D79">
        <v>34.506000520000001</v>
      </c>
      <c r="E79">
        <v>0.27248999000000002</v>
      </c>
      <c r="F79">
        <v>37.516998289999997</v>
      </c>
      <c r="G79">
        <v>0.80299997000000001</v>
      </c>
      <c r="H79">
        <v>30.98500061</v>
      </c>
      <c r="J79" s="2">
        <f>TREND(Calibration!$A$2:$A$4,Calibration!$B$2:$B$4,C79)</f>
        <v>340.77395930427792</v>
      </c>
      <c r="K79" s="2">
        <f>TREND(Calibration!$A$2:$A$4,Calibration!$C$2:$C$4,E79)</f>
        <v>610.91052242522323</v>
      </c>
      <c r="L79" s="2">
        <f>TREND(Calibration!$A$2:$A$4,Calibration!$D$2:$D$4,G79)</f>
        <v>581.98330879989726</v>
      </c>
    </row>
    <row r="80" spans="1:12" x14ac:dyDescent="0.25">
      <c r="A80">
        <v>390096</v>
      </c>
      <c r="B80">
        <v>14.81099987</v>
      </c>
      <c r="C80">
        <v>0.30388999</v>
      </c>
      <c r="D80">
        <v>34.554000850000001</v>
      </c>
      <c r="E80">
        <v>0.27243999000000002</v>
      </c>
      <c r="F80">
        <v>37.55099869</v>
      </c>
      <c r="G80">
        <v>0.79820000999999996</v>
      </c>
      <c r="H80">
        <v>30.905000690000001</v>
      </c>
      <c r="J80" s="2">
        <f>TREND(Calibration!$A$2:$A$4,Calibration!$B$2:$B$4,C80)</f>
        <v>320.20931253605863</v>
      </c>
      <c r="K80" s="2">
        <f>TREND(Calibration!$A$2:$A$4,Calibration!$C$2:$C$4,E80)</f>
        <v>610.52019124790627</v>
      </c>
      <c r="L80" s="2">
        <f>TREND(Calibration!$A$2:$A$4,Calibration!$D$2:$D$4,G80)</f>
        <v>578.5816471379344</v>
      </c>
    </row>
    <row r="81" spans="1:12" x14ac:dyDescent="0.25">
      <c r="A81">
        <v>395095</v>
      </c>
      <c r="B81">
        <v>14.791000370000001</v>
      </c>
      <c r="C81">
        <v>0.30768001</v>
      </c>
      <c r="D81">
        <v>34.555999759999999</v>
      </c>
      <c r="E81">
        <v>0.27206001000000002</v>
      </c>
      <c r="F81">
        <v>37.542999270000003</v>
      </c>
      <c r="G81">
        <v>0.79710000999999997</v>
      </c>
      <c r="H81">
        <v>30.909999849999998</v>
      </c>
      <c r="J81" s="2">
        <f>TREND(Calibration!$A$2:$A$4,Calibration!$B$2:$B$4,C81)</f>
        <v>336.97069372842134</v>
      </c>
      <c r="K81" s="2">
        <f>TREND(Calibration!$A$2:$A$4,Calibration!$C$2:$C$4,E81)</f>
        <v>607.55383043276765</v>
      </c>
      <c r="L81" s="2">
        <f>TREND(Calibration!$A$2:$A$4,Calibration!$D$2:$D$4,G81)</f>
        <v>577.80209317745164</v>
      </c>
    </row>
    <row r="82" spans="1:12" x14ac:dyDescent="0.25">
      <c r="A82">
        <v>400103</v>
      </c>
      <c r="B82">
        <v>14.786999700000001</v>
      </c>
      <c r="C82">
        <v>0.30395000999999999</v>
      </c>
      <c r="D82">
        <v>34.564998629999998</v>
      </c>
      <c r="E82">
        <v>0.27206001000000002</v>
      </c>
      <c r="F82">
        <v>37.605998990000003</v>
      </c>
      <c r="G82">
        <v>0.80360001000000003</v>
      </c>
      <c r="H82">
        <v>30.9659996</v>
      </c>
      <c r="J82" s="2">
        <f>TREND(Calibration!$A$2:$A$4,Calibration!$B$2:$B$4,C82)</f>
        <v>320.47475126703262</v>
      </c>
      <c r="K82" s="2">
        <f>TREND(Calibration!$A$2:$A$4,Calibration!$C$2:$C$4,E82)</f>
        <v>607.55383043276765</v>
      </c>
      <c r="L82" s="2">
        <f>TREND(Calibration!$A$2:$A$4,Calibration!$D$2:$D$4,G82)</f>
        <v>582.40854839848646</v>
      </c>
    </row>
    <row r="83" spans="1:12" x14ac:dyDescent="0.25">
      <c r="A83">
        <v>405095</v>
      </c>
      <c r="B83">
        <v>14.73200035</v>
      </c>
      <c r="C83">
        <v>0.30318999000000002</v>
      </c>
      <c r="D83">
        <v>34.562000269999999</v>
      </c>
      <c r="E83">
        <v>0.27276</v>
      </c>
      <c r="F83">
        <v>37.587001800000003</v>
      </c>
      <c r="G83">
        <v>0.79979997999999997</v>
      </c>
      <c r="H83">
        <v>30.92700005</v>
      </c>
      <c r="J83" s="2">
        <f>TREND(Calibration!$A$2:$A$4,Calibration!$B$2:$B$4,C83)</f>
        <v>317.11355925912267</v>
      </c>
      <c r="K83" s="2">
        <f>TREND(Calibration!$A$2:$A$4,Calibration!$C$2:$C$4,E83)</f>
        <v>613.01838884897074</v>
      </c>
      <c r="L83" s="2">
        <f>TREND(Calibration!$A$2:$A$4,Calibration!$D$2:$D$4,G83)</f>
        <v>579.71552254716505</v>
      </c>
    </row>
    <row r="84" spans="1:12" x14ac:dyDescent="0.25">
      <c r="A84">
        <v>410239</v>
      </c>
      <c r="B84">
        <v>14.68999958</v>
      </c>
      <c r="C84">
        <v>0.30680998999999998</v>
      </c>
      <c r="D84">
        <v>34.537998199999997</v>
      </c>
      <c r="E84">
        <v>0.27271000000000001</v>
      </c>
      <c r="F84">
        <v>37.60400009</v>
      </c>
      <c r="G84">
        <v>0.80470001999999996</v>
      </c>
      <c r="H84">
        <v>31.01799965</v>
      </c>
      <c r="J84" s="2">
        <f>TREND(Calibration!$A$2:$A$4,Calibration!$B$2:$B$4,C84)</f>
        <v>333.12302620556397</v>
      </c>
      <c r="K84" s="2">
        <f>TREND(Calibration!$A$2:$A$4,Calibration!$C$2:$C$4,E84)</f>
        <v>612.62805767165378</v>
      </c>
      <c r="L84" s="2">
        <f>TREND(Calibration!$A$2:$A$4,Calibration!$D$2:$D$4,G84)</f>
        <v>583.18810944582344</v>
      </c>
    </row>
    <row r="85" spans="1:12" x14ac:dyDescent="0.25">
      <c r="A85">
        <v>415097</v>
      </c>
      <c r="B85">
        <v>14.62100029</v>
      </c>
      <c r="C85">
        <v>0.30698001000000003</v>
      </c>
      <c r="D85">
        <v>34.567001339999997</v>
      </c>
      <c r="E85">
        <v>0.27314000999999999</v>
      </c>
      <c r="F85">
        <v>37.584999080000003</v>
      </c>
      <c r="G85">
        <v>0.79280001</v>
      </c>
      <c r="H85">
        <v>30.957000730000001</v>
      </c>
      <c r="J85" s="2">
        <f>TREND(Calibration!$A$2:$A$4,Calibration!$B$2:$B$4,C85)</f>
        <v>333.87494045148514</v>
      </c>
      <c r="K85" s="2">
        <f>TREND(Calibration!$A$2:$A$4,Calibration!$C$2:$C$4,E85)</f>
        <v>615.98498386281585</v>
      </c>
      <c r="L85" s="2">
        <f>TREND(Calibration!$A$2:$A$4,Calibration!$D$2:$D$4,G85)</f>
        <v>574.75474587738245</v>
      </c>
    </row>
    <row r="86" spans="1:12" x14ac:dyDescent="0.25">
      <c r="A86">
        <v>420095</v>
      </c>
      <c r="B86">
        <v>14.631999970000001</v>
      </c>
      <c r="C86">
        <v>0.30772999000000001</v>
      </c>
      <c r="D86">
        <v>34.583999630000001</v>
      </c>
      <c r="E86">
        <v>0.27303000999999999</v>
      </c>
      <c r="F86">
        <v>37.548999790000003</v>
      </c>
      <c r="G86">
        <v>0.79869997999999998</v>
      </c>
      <c r="H86">
        <v>31.027000430000001</v>
      </c>
      <c r="J86" s="2">
        <f>TREND(Calibration!$A$2:$A$4,Calibration!$B$2:$B$4,C86)</f>
        <v>337.19173051239454</v>
      </c>
      <c r="K86" s="2">
        <f>TREND(Calibration!$A$2:$A$4,Calibration!$C$2:$C$4,E86)</f>
        <v>615.12625527271825</v>
      </c>
      <c r="L86" s="2">
        <f>TREND(Calibration!$A$2:$A$4,Calibration!$D$2:$D$4,G86)</f>
        <v>578.93596858668218</v>
      </c>
    </row>
    <row r="87" spans="1:12" x14ac:dyDescent="0.25">
      <c r="A87">
        <v>425095</v>
      </c>
      <c r="B87">
        <v>14.725999829999999</v>
      </c>
      <c r="C87">
        <v>0.30779001</v>
      </c>
      <c r="D87">
        <v>34.548999790000003</v>
      </c>
      <c r="E87">
        <v>0.27298</v>
      </c>
      <c r="F87">
        <v>37.611999509999997</v>
      </c>
      <c r="G87">
        <v>0.80360001000000003</v>
      </c>
      <c r="H87">
        <v>31.05200005</v>
      </c>
      <c r="J87" s="2">
        <f>TREND(Calibration!$A$2:$A$4,Calibration!$B$2:$B$4,C87)</f>
        <v>337.45716924336853</v>
      </c>
      <c r="K87" s="2">
        <f>TREND(Calibration!$A$2:$A$4,Calibration!$C$2:$C$4,E87)</f>
        <v>614.73584602916594</v>
      </c>
      <c r="L87" s="2">
        <f>TREND(Calibration!$A$2:$A$4,Calibration!$D$2:$D$4,G87)</f>
        <v>582.40854839848646</v>
      </c>
    </row>
    <row r="88" spans="1:12" x14ac:dyDescent="0.25">
      <c r="A88">
        <v>430095</v>
      </c>
      <c r="B88">
        <v>14.835000040000001</v>
      </c>
      <c r="C88">
        <v>0.30680998999999998</v>
      </c>
      <c r="D88">
        <v>34.626998899999997</v>
      </c>
      <c r="E88">
        <v>0.27271000000000001</v>
      </c>
      <c r="F88">
        <v>37.576999659999998</v>
      </c>
      <c r="G88">
        <v>0.79439998000000001</v>
      </c>
      <c r="H88">
        <v>31.028999330000001</v>
      </c>
      <c r="J88" s="2">
        <f>TREND(Calibration!$A$2:$A$4,Calibration!$B$2:$B$4,C88)</f>
        <v>333.12302620556397</v>
      </c>
      <c r="K88" s="2">
        <f>TREND(Calibration!$A$2:$A$4,Calibration!$C$2:$C$4,E88)</f>
        <v>612.62805767165378</v>
      </c>
      <c r="L88" s="2">
        <f>TREND(Calibration!$A$2:$A$4,Calibration!$D$2:$D$4,G88)</f>
        <v>575.8886212866131</v>
      </c>
    </row>
    <row r="89" spans="1:12" x14ac:dyDescent="0.25">
      <c r="A89">
        <v>435102</v>
      </c>
      <c r="B89">
        <v>14.99699974</v>
      </c>
      <c r="C89">
        <v>0.30448999999999998</v>
      </c>
      <c r="D89">
        <v>34.632999419999997</v>
      </c>
      <c r="E89">
        <v>0.27276</v>
      </c>
      <c r="F89">
        <v>37.582000729999997</v>
      </c>
      <c r="G89">
        <v>0.79659997999999999</v>
      </c>
      <c r="H89">
        <v>31.010999680000001</v>
      </c>
      <c r="J89" s="2">
        <f>TREND(Calibration!$A$2:$A$4,Calibration!$B$2:$B$4,C89)</f>
        <v>322.86285956990787</v>
      </c>
      <c r="K89" s="2">
        <f>TREND(Calibration!$A$2:$A$4,Calibration!$C$2:$C$4,E89)</f>
        <v>613.01838884897074</v>
      </c>
      <c r="L89" s="2">
        <f>TREND(Calibration!$A$2:$A$4,Calibration!$D$2:$D$4,G89)</f>
        <v>577.44772920757862</v>
      </c>
    </row>
    <row r="90" spans="1:12" x14ac:dyDescent="0.25">
      <c r="A90">
        <v>440097</v>
      </c>
      <c r="B90">
        <v>15.123999599999999</v>
      </c>
      <c r="C90">
        <v>0.30680998999999998</v>
      </c>
      <c r="D90">
        <v>34.597999569999999</v>
      </c>
      <c r="E90">
        <v>0.27340998999999999</v>
      </c>
      <c r="F90">
        <v>37.611999509999997</v>
      </c>
      <c r="G90">
        <v>0.80519998000000004</v>
      </c>
      <c r="H90">
        <v>31.034999849999998</v>
      </c>
      <c r="J90" s="2">
        <f>TREND(Calibration!$A$2:$A$4,Calibration!$B$2:$B$4,C90)</f>
        <v>333.12302620556397</v>
      </c>
      <c r="K90" s="2">
        <f>TREND(Calibration!$A$2:$A$4,Calibration!$C$2:$C$4,E90)</f>
        <v>618.09261608785687</v>
      </c>
      <c r="L90" s="2">
        <f>TREND(Calibration!$A$2:$A$4,Calibration!$D$2:$D$4,G90)</f>
        <v>583.54242380771711</v>
      </c>
    </row>
    <row r="91" spans="1:12" x14ac:dyDescent="0.25">
      <c r="A91">
        <v>445095</v>
      </c>
      <c r="B91">
        <v>15.13099957</v>
      </c>
      <c r="C91">
        <v>0.30779001</v>
      </c>
      <c r="D91">
        <v>34.548999790000003</v>
      </c>
      <c r="E91">
        <v>0.27329998999999999</v>
      </c>
      <c r="F91">
        <v>37.603000639999998</v>
      </c>
      <c r="G91">
        <v>0.80250001000000004</v>
      </c>
      <c r="H91">
        <v>30.98500061</v>
      </c>
      <c r="J91" s="2">
        <f>TREND(Calibration!$A$2:$A$4,Calibration!$B$2:$B$4,C91)</f>
        <v>337.45716924336853</v>
      </c>
      <c r="K91" s="2">
        <f>TREND(Calibration!$A$2:$A$4,Calibration!$C$2:$C$4,E91)</f>
        <v>617.23388749775972</v>
      </c>
      <c r="L91" s="2">
        <f>TREND(Calibration!$A$2:$A$4,Calibration!$D$2:$D$4,G91)</f>
        <v>581.62899443800359</v>
      </c>
    </row>
    <row r="92" spans="1:12" x14ac:dyDescent="0.25">
      <c r="A92">
        <v>450095</v>
      </c>
      <c r="B92">
        <v>15.088999749999999</v>
      </c>
      <c r="C92">
        <v>0.30680998999999998</v>
      </c>
      <c r="D92">
        <v>34.554000850000001</v>
      </c>
      <c r="E92">
        <v>0.27340998999999999</v>
      </c>
      <c r="F92">
        <v>37.597999569999999</v>
      </c>
      <c r="G92">
        <v>0.79979997999999997</v>
      </c>
      <c r="H92">
        <v>30.975999829999999</v>
      </c>
      <c r="J92" s="2">
        <f>TREND(Calibration!$A$2:$A$4,Calibration!$B$2:$B$4,C92)</f>
        <v>333.12302620556397</v>
      </c>
      <c r="K92" s="2">
        <f>TREND(Calibration!$A$2:$A$4,Calibration!$C$2:$C$4,E92)</f>
        <v>618.09261608785687</v>
      </c>
      <c r="L92" s="2">
        <f>TREND(Calibration!$A$2:$A$4,Calibration!$D$2:$D$4,G92)</f>
        <v>579.71552254716505</v>
      </c>
    </row>
    <row r="93" spans="1:12" x14ac:dyDescent="0.25">
      <c r="A93">
        <v>455105</v>
      </c>
      <c r="B93">
        <v>15.07900047</v>
      </c>
      <c r="C93">
        <v>0.31286999999999998</v>
      </c>
      <c r="D93">
        <v>34.584999080000003</v>
      </c>
      <c r="E93">
        <v>0.27340998999999999</v>
      </c>
      <c r="F93">
        <v>37.583000179999999</v>
      </c>
      <c r="G93">
        <v>0.79979997999999997</v>
      </c>
      <c r="H93">
        <v>30.961000439999999</v>
      </c>
      <c r="J93" s="2">
        <f>TREND(Calibration!$A$2:$A$4,Calibration!$B$2:$B$4,C93)</f>
        <v>359.92344879951588</v>
      </c>
      <c r="K93" s="2">
        <f>TREND(Calibration!$A$2:$A$4,Calibration!$C$2:$C$4,E93)</f>
        <v>618.09261608785687</v>
      </c>
      <c r="L93" s="2">
        <f>TREND(Calibration!$A$2:$A$4,Calibration!$D$2:$D$4,G93)</f>
        <v>579.71552254716505</v>
      </c>
    </row>
    <row r="94" spans="1:12" x14ac:dyDescent="0.25">
      <c r="A94">
        <v>460098</v>
      </c>
      <c r="B94">
        <v>15.097999570000001</v>
      </c>
      <c r="C94">
        <v>0.30983999000000001</v>
      </c>
      <c r="D94">
        <v>34.588001249999998</v>
      </c>
      <c r="E94">
        <v>0.27373001000000002</v>
      </c>
      <c r="F94">
        <v>37.611000060000002</v>
      </c>
      <c r="G94">
        <v>0.80569999999999997</v>
      </c>
      <c r="H94">
        <v>31.055999759999999</v>
      </c>
      <c r="J94" s="2">
        <f>TREND(Calibration!$A$2:$A$4,Calibration!$B$2:$B$4,C94)</f>
        <v>346.52321539001673</v>
      </c>
      <c r="K94" s="2">
        <f>TREND(Calibration!$A$2:$A$4,Calibration!$C$2:$C$4,E94)</f>
        <v>620.5908917551576</v>
      </c>
      <c r="L94" s="2">
        <f>TREND(Calibration!$A$2:$A$4,Calibration!$D$2:$D$4,G94)</f>
        <v>583.8967806907358</v>
      </c>
    </row>
    <row r="95" spans="1:12" x14ac:dyDescent="0.25">
      <c r="A95">
        <v>465104</v>
      </c>
      <c r="B95">
        <v>15</v>
      </c>
      <c r="C95">
        <v>0.30691998999999998</v>
      </c>
      <c r="D95">
        <v>34.619998930000001</v>
      </c>
      <c r="E95">
        <v>0.27334999999999998</v>
      </c>
      <c r="F95">
        <v>37.560001370000002</v>
      </c>
      <c r="G95">
        <v>0.79490000000000005</v>
      </c>
      <c r="H95">
        <v>31.030000690000001</v>
      </c>
      <c r="J95" s="2">
        <f>TREND(Calibration!$A$2:$A$4,Calibration!$B$2:$B$4,C95)</f>
        <v>333.60950172051116</v>
      </c>
      <c r="K95" s="2">
        <f>TREND(Calibration!$A$2:$A$4,Calibration!$C$2:$C$4,E95)</f>
        <v>617.62429674131204</v>
      </c>
      <c r="L95" s="2">
        <f>TREND(Calibration!$A$2:$A$4,Calibration!$D$2:$D$4,G95)</f>
        <v>576.24297816963178</v>
      </c>
    </row>
    <row r="96" spans="1:12" x14ac:dyDescent="0.25">
      <c r="A96">
        <v>470097</v>
      </c>
      <c r="B96">
        <v>14.977999690000001</v>
      </c>
      <c r="C96">
        <v>0.30757001</v>
      </c>
      <c r="D96">
        <v>34.578998570000003</v>
      </c>
      <c r="E96">
        <v>0.27367999999999998</v>
      </c>
      <c r="F96">
        <v>37.58000183</v>
      </c>
      <c r="G96">
        <v>0.79759997000000005</v>
      </c>
      <c r="H96">
        <v>31.05800056</v>
      </c>
      <c r="J96" s="2">
        <f>TREND(Calibration!$A$2:$A$4,Calibration!$B$2:$B$4,C96)</f>
        <v>336.48421821347415</v>
      </c>
      <c r="K96" s="2">
        <f>TREND(Calibration!$A$2:$A$4,Calibration!$C$2:$C$4,E96)</f>
        <v>620.20048251160438</v>
      </c>
      <c r="L96" s="2">
        <f>TREND(Calibration!$A$2:$A$4,Calibration!$D$2:$D$4,G96)</f>
        <v>578.15640753934531</v>
      </c>
    </row>
    <row r="97" spans="1:12" x14ac:dyDescent="0.25">
      <c r="A97">
        <v>475105</v>
      </c>
      <c r="B97">
        <v>14.98499966</v>
      </c>
      <c r="C97">
        <v>0.30687001000000003</v>
      </c>
      <c r="D97">
        <v>34.576999659999998</v>
      </c>
      <c r="E97">
        <v>0.27406001000000002</v>
      </c>
      <c r="F97">
        <v>37.647998809999997</v>
      </c>
      <c r="G97">
        <v>0.81279999000000003</v>
      </c>
      <c r="H97">
        <v>31.042999269999999</v>
      </c>
      <c r="J97" s="2">
        <f>TREND(Calibration!$A$2:$A$4,Calibration!$B$2:$B$4,C97)</f>
        <v>333.38846493653818</v>
      </c>
      <c r="K97" s="2">
        <f>TREND(Calibration!$A$2:$A$4,Calibration!$C$2:$C$4,E97)</f>
        <v>623.16707752544994</v>
      </c>
      <c r="L97" s="2">
        <f>TREND(Calibration!$A$2:$A$4,Calibration!$D$2:$D$4,G97)</f>
        <v>588.92844007608892</v>
      </c>
    </row>
    <row r="98" spans="1:12" x14ac:dyDescent="0.25">
      <c r="A98">
        <v>480113</v>
      </c>
      <c r="B98">
        <v>14.980999949999999</v>
      </c>
      <c r="C98">
        <v>0.30849000999999998</v>
      </c>
      <c r="D98">
        <v>34.601001740000001</v>
      </c>
      <c r="E98">
        <v>0.27406001000000002</v>
      </c>
      <c r="F98">
        <v>37.627998349999999</v>
      </c>
      <c r="G98">
        <v>0.80569999999999997</v>
      </c>
      <c r="H98">
        <v>30.978000640000001</v>
      </c>
      <c r="J98" s="2">
        <f>TREND(Calibration!$A$2:$A$4,Calibration!$B$2:$B$4,C98)</f>
        <v>340.55292252030472</v>
      </c>
      <c r="K98" s="2">
        <f>TREND(Calibration!$A$2:$A$4,Calibration!$C$2:$C$4,E98)</f>
        <v>623.16707752544994</v>
      </c>
      <c r="L98" s="2">
        <f>TREND(Calibration!$A$2:$A$4,Calibration!$D$2:$D$4,G98)</f>
        <v>583.8967806907358</v>
      </c>
    </row>
    <row r="99" spans="1:12" x14ac:dyDescent="0.25">
      <c r="A99">
        <v>485104</v>
      </c>
      <c r="B99">
        <v>15.02999973</v>
      </c>
      <c r="C99">
        <v>0.31027000999999998</v>
      </c>
      <c r="D99">
        <v>34.597999569999999</v>
      </c>
      <c r="E99">
        <v>0.27378999999999998</v>
      </c>
      <c r="F99">
        <v>37.626998899999997</v>
      </c>
      <c r="G99">
        <v>0.80089997999999996</v>
      </c>
      <c r="H99">
        <v>30.975999829999999</v>
      </c>
      <c r="J99" s="2">
        <f>TREND(Calibration!$A$2:$A$4,Calibration!$B$2:$B$4,C99)</f>
        <v>348.42498085308534</v>
      </c>
      <c r="K99" s="2">
        <f>TREND(Calibration!$A$2:$A$4,Calibration!$C$2:$C$4,E99)</f>
        <v>621.05921110170198</v>
      </c>
      <c r="L99" s="2">
        <f>TREND(Calibration!$A$2:$A$4,Calibration!$D$2:$D$4,G99)</f>
        <v>580.49507650764781</v>
      </c>
    </row>
    <row r="100" spans="1:12" x14ac:dyDescent="0.25">
      <c r="A100">
        <v>490095</v>
      </c>
      <c r="B100">
        <v>15.071000099999999</v>
      </c>
      <c r="C100">
        <v>0.30864998999999999</v>
      </c>
      <c r="D100">
        <v>34.618000029999997</v>
      </c>
      <c r="E100">
        <v>0.27367999999999998</v>
      </c>
      <c r="F100">
        <v>37.632999419999997</v>
      </c>
      <c r="G100">
        <v>0.80569999999999997</v>
      </c>
      <c r="H100">
        <v>31.04899979</v>
      </c>
      <c r="J100" s="2">
        <f>TREND(Calibration!$A$2:$A$4,Calibration!$B$2:$B$4,C100)</f>
        <v>341.26043481922511</v>
      </c>
      <c r="K100" s="2">
        <f>TREND(Calibration!$A$2:$A$4,Calibration!$C$2:$C$4,E100)</f>
        <v>620.20048251160438</v>
      </c>
      <c r="L100" s="2">
        <f>TREND(Calibration!$A$2:$A$4,Calibration!$D$2:$D$4,G100)</f>
        <v>583.8967806907358</v>
      </c>
    </row>
    <row r="101" spans="1:12" x14ac:dyDescent="0.25">
      <c r="A101">
        <v>495105</v>
      </c>
      <c r="B101">
        <v>14.989999770000001</v>
      </c>
      <c r="C101">
        <v>0.30853998999999999</v>
      </c>
      <c r="D101">
        <v>34.659999849999998</v>
      </c>
      <c r="E101">
        <v>0.27367999999999998</v>
      </c>
      <c r="F101">
        <v>37.632999419999997</v>
      </c>
      <c r="G101">
        <v>0.79710000999999997</v>
      </c>
      <c r="H101">
        <v>30.972000120000001</v>
      </c>
      <c r="J101" s="2">
        <f>TREND(Calibration!$A$2:$A$4,Calibration!$B$2:$B$4,C101)</f>
        <v>340.77395930427792</v>
      </c>
      <c r="K101" s="2">
        <f>TREND(Calibration!$A$2:$A$4,Calibration!$C$2:$C$4,E101)</f>
        <v>620.20048251160438</v>
      </c>
      <c r="L101" s="2">
        <f>TREND(Calibration!$A$2:$A$4,Calibration!$D$2:$D$4,G101)</f>
        <v>577.80209317745164</v>
      </c>
    </row>
    <row r="102" spans="1:12" x14ac:dyDescent="0.25">
      <c r="A102">
        <v>500109</v>
      </c>
      <c r="B102">
        <v>14.925999640000001</v>
      </c>
      <c r="C102">
        <v>0.30994999000000001</v>
      </c>
      <c r="D102">
        <v>34.569000240000001</v>
      </c>
      <c r="E102">
        <v>0.27362001000000002</v>
      </c>
      <c r="F102">
        <v>37.626998899999997</v>
      </c>
      <c r="G102">
        <v>0.81010002000000003</v>
      </c>
      <c r="H102">
        <v>31.010999680000001</v>
      </c>
      <c r="J102" s="2">
        <f>TREND(Calibration!$A$2:$A$4,Calibration!$B$2:$B$4,C102)</f>
        <v>347.00969090496392</v>
      </c>
      <c r="K102" s="2">
        <f>TREND(Calibration!$A$2:$A$4,Calibration!$C$2:$C$4,E102)</f>
        <v>619.73216316506</v>
      </c>
      <c r="L102" s="2">
        <f>TREND(Calibration!$A$2:$A$4,Calibration!$D$2:$D$4,G102)</f>
        <v>587.01501070637539</v>
      </c>
    </row>
    <row r="103" spans="1:12" x14ac:dyDescent="0.25">
      <c r="A103">
        <v>505096</v>
      </c>
      <c r="B103">
        <v>14.90999985</v>
      </c>
      <c r="C103">
        <v>0.30648999999999998</v>
      </c>
      <c r="D103">
        <v>34.584999080000003</v>
      </c>
      <c r="E103">
        <v>0.27314000999999999</v>
      </c>
      <c r="F103">
        <v>37.626998899999997</v>
      </c>
      <c r="G103">
        <v>0.80140001000000005</v>
      </c>
      <c r="H103">
        <v>30.97900009</v>
      </c>
      <c r="J103" s="2">
        <f>TREND(Calibration!$A$2:$A$4,Calibration!$B$2:$B$4,C103)</f>
        <v>331.70786893258287</v>
      </c>
      <c r="K103" s="2">
        <f>TREND(Calibration!$A$2:$A$4,Calibration!$C$2:$C$4,E103)</f>
        <v>615.98498386281585</v>
      </c>
      <c r="L103" s="2">
        <f>TREND(Calibration!$A$2:$A$4,Calibration!$D$2:$D$4,G103)</f>
        <v>580.84944047752083</v>
      </c>
    </row>
    <row r="104" spans="1:12" x14ac:dyDescent="0.25">
      <c r="A104">
        <v>510095</v>
      </c>
      <c r="B104">
        <v>14.94200039</v>
      </c>
      <c r="C104">
        <v>0.30610999</v>
      </c>
      <c r="D104">
        <v>34.645000459999999</v>
      </c>
      <c r="E104">
        <v>0.27318998999999999</v>
      </c>
      <c r="F104">
        <v>37.627998349999999</v>
      </c>
      <c r="G104">
        <v>0.80629998000000003</v>
      </c>
      <c r="H104">
        <v>30.98699951</v>
      </c>
      <c r="J104" s="2">
        <f>TREND(Calibration!$A$2:$A$4,Calibration!$B$2:$B$4,C104)</f>
        <v>330.02727292862778</v>
      </c>
      <c r="K104" s="2">
        <f>TREND(Calibration!$A$2:$A$4,Calibration!$C$2:$C$4,E104)</f>
        <v>616.37515890766213</v>
      </c>
      <c r="L104" s="2">
        <f>TREND(Calibration!$A$2:$A$4,Calibration!$D$2:$D$4,G104)</f>
        <v>584.32197776819987</v>
      </c>
    </row>
    <row r="105" spans="1:12" x14ac:dyDescent="0.25">
      <c r="A105">
        <v>515095</v>
      </c>
      <c r="B105">
        <v>14.95100021</v>
      </c>
      <c r="C105">
        <v>0.30772999000000001</v>
      </c>
      <c r="D105">
        <v>34.623001100000003</v>
      </c>
      <c r="E105">
        <v>0.27373001000000002</v>
      </c>
      <c r="F105">
        <v>37.564998629999998</v>
      </c>
      <c r="G105">
        <v>0.79549998</v>
      </c>
      <c r="H105">
        <v>30.916000369999999</v>
      </c>
      <c r="J105" s="2">
        <f>TREND(Calibration!$A$2:$A$4,Calibration!$B$2:$B$4,C105)</f>
        <v>337.19173051239454</v>
      </c>
      <c r="K105" s="2">
        <f>TREND(Calibration!$A$2:$A$4,Calibration!$C$2:$C$4,E105)</f>
        <v>620.5908917551576</v>
      </c>
      <c r="L105" s="2">
        <f>TREND(Calibration!$A$2:$A$4,Calibration!$D$2:$D$4,G105)</f>
        <v>576.66817524709586</v>
      </c>
    </row>
    <row r="106" spans="1:12" x14ac:dyDescent="0.25">
      <c r="A106">
        <v>520105</v>
      </c>
      <c r="B106">
        <v>14.94200039</v>
      </c>
      <c r="C106">
        <v>0.30746001000000001</v>
      </c>
      <c r="D106">
        <v>34.631999970000003</v>
      </c>
      <c r="E106">
        <v>0.27406001000000002</v>
      </c>
      <c r="F106">
        <v>37.599998470000003</v>
      </c>
      <c r="G106">
        <v>0.79659997999999999</v>
      </c>
      <c r="H106">
        <v>30.954999919999999</v>
      </c>
      <c r="J106" s="2">
        <f>TREND(Calibration!$A$2:$A$4,Calibration!$B$2:$B$4,C106)</f>
        <v>335.99774269852719</v>
      </c>
      <c r="K106" s="2">
        <f>TREND(Calibration!$A$2:$A$4,Calibration!$C$2:$C$4,E106)</f>
        <v>623.16707752544994</v>
      </c>
      <c r="L106" s="2">
        <f>TREND(Calibration!$A$2:$A$4,Calibration!$D$2:$D$4,G106)</f>
        <v>577.44772920757862</v>
      </c>
    </row>
    <row r="107" spans="1:12" x14ac:dyDescent="0.25">
      <c r="A107">
        <v>525098</v>
      </c>
      <c r="B107">
        <v>14.977000240000001</v>
      </c>
      <c r="C107">
        <v>0.30838000999999998</v>
      </c>
      <c r="D107">
        <v>34.629001619999997</v>
      </c>
      <c r="E107">
        <v>0.27399999000000003</v>
      </c>
      <c r="F107">
        <v>37.644001009999997</v>
      </c>
      <c r="G107">
        <v>0.80739998999999996</v>
      </c>
      <c r="H107">
        <v>30.976999280000001</v>
      </c>
      <c r="J107" s="2">
        <f>TREND(Calibration!$A$2:$A$4,Calibration!$B$2:$B$4,C107)</f>
        <v>340.06644700535753</v>
      </c>
      <c r="K107" s="2">
        <f>TREND(Calibration!$A$2:$A$4,Calibration!$C$2:$C$4,E107)</f>
        <v>622.69852398019862</v>
      </c>
      <c r="L107" s="2">
        <f>TREND(Calibration!$A$2:$A$4,Calibration!$D$2:$D$4,G107)</f>
        <v>585.10153881553686</v>
      </c>
    </row>
    <row r="108" spans="1:12" x14ac:dyDescent="0.25">
      <c r="A108">
        <v>530097</v>
      </c>
      <c r="B108">
        <v>14.961000439999999</v>
      </c>
      <c r="C108">
        <v>0.30659999999999998</v>
      </c>
      <c r="D108">
        <v>34.616001130000001</v>
      </c>
      <c r="E108">
        <v>0.27362001000000002</v>
      </c>
      <c r="F108">
        <v>37.583999630000001</v>
      </c>
      <c r="G108">
        <v>0.80250001000000004</v>
      </c>
      <c r="H108">
        <v>30.926000599999998</v>
      </c>
      <c r="J108" s="2">
        <f>TREND(Calibration!$A$2:$A$4,Calibration!$B$2:$B$4,C108)</f>
        <v>332.19434444753006</v>
      </c>
      <c r="K108" s="2">
        <f>TREND(Calibration!$A$2:$A$4,Calibration!$C$2:$C$4,E108)</f>
        <v>619.73216316506</v>
      </c>
      <c r="L108" s="2">
        <f>TREND(Calibration!$A$2:$A$4,Calibration!$D$2:$D$4,G108)</f>
        <v>581.62899443800359</v>
      </c>
    </row>
    <row r="109" spans="1:12" x14ac:dyDescent="0.25">
      <c r="A109">
        <v>535096</v>
      </c>
      <c r="B109">
        <v>15.00300026</v>
      </c>
      <c r="C109">
        <v>0.31053998999999999</v>
      </c>
      <c r="D109">
        <v>34.633998869999999</v>
      </c>
      <c r="E109">
        <v>0.27367999999999998</v>
      </c>
      <c r="F109">
        <v>37.591999049999998</v>
      </c>
      <c r="G109">
        <v>0.79759997000000005</v>
      </c>
      <c r="H109">
        <v>30.93600082</v>
      </c>
      <c r="J109" s="2">
        <f>TREND(Calibration!$A$2:$A$4,Calibration!$B$2:$B$4,C109)</f>
        <v>349.61896866695292</v>
      </c>
      <c r="K109" s="2">
        <f>TREND(Calibration!$A$2:$A$4,Calibration!$C$2:$C$4,E109)</f>
        <v>620.20048251160438</v>
      </c>
      <c r="L109" s="2">
        <f>TREND(Calibration!$A$2:$A$4,Calibration!$D$2:$D$4,G109)</f>
        <v>578.15640753934531</v>
      </c>
    </row>
    <row r="110" spans="1:12" x14ac:dyDescent="0.25">
      <c r="A110">
        <v>540095</v>
      </c>
      <c r="B110">
        <v>15.08100033</v>
      </c>
      <c r="C110">
        <v>0.31125000000000003</v>
      </c>
      <c r="D110">
        <v>34.604999540000001</v>
      </c>
      <c r="E110">
        <v>0.27367999999999998</v>
      </c>
      <c r="F110">
        <v>37.576000209999997</v>
      </c>
      <c r="G110">
        <v>0.79600000000000004</v>
      </c>
      <c r="H110">
        <v>30.98800087</v>
      </c>
      <c r="J110" s="2">
        <f>TREND(Calibration!$A$2:$A$4,Calibration!$B$2:$B$4,C110)</f>
        <v>352.75899121574935</v>
      </c>
      <c r="K110" s="2">
        <f>TREND(Calibration!$A$2:$A$4,Calibration!$C$2:$C$4,E110)</f>
        <v>620.20048251160438</v>
      </c>
      <c r="L110" s="2">
        <f>TREND(Calibration!$A$2:$A$4,Calibration!$D$2:$D$4,G110)</f>
        <v>577.02253213011466</v>
      </c>
    </row>
    <row r="111" spans="1:12" x14ac:dyDescent="0.25">
      <c r="A111">
        <v>545095</v>
      </c>
      <c r="B111">
        <v>15.045000079999999</v>
      </c>
      <c r="C111">
        <v>0.30961999000000001</v>
      </c>
      <c r="D111">
        <v>34.61000061</v>
      </c>
      <c r="E111">
        <v>0.27373001000000002</v>
      </c>
      <c r="F111">
        <v>37.576999659999998</v>
      </c>
      <c r="G111">
        <v>0.80030000000000001</v>
      </c>
      <c r="H111">
        <v>31.006000520000001</v>
      </c>
      <c r="J111" s="2">
        <f>TREND(Calibration!$A$2:$A$4,Calibration!$B$2:$B$4,C111)</f>
        <v>345.55026436012236</v>
      </c>
      <c r="K111" s="2">
        <f>TREND(Calibration!$A$2:$A$4,Calibration!$C$2:$C$4,E111)</f>
        <v>620.5908917551576</v>
      </c>
      <c r="L111" s="2">
        <f>TREND(Calibration!$A$2:$A$4,Calibration!$D$2:$D$4,G111)</f>
        <v>580.06987943018385</v>
      </c>
    </row>
    <row r="112" spans="1:12" x14ac:dyDescent="0.25">
      <c r="A112">
        <v>550095</v>
      </c>
      <c r="B112">
        <v>14.989999770000001</v>
      </c>
      <c r="C112">
        <v>0.31043999999999999</v>
      </c>
      <c r="D112">
        <v>34.594001769999998</v>
      </c>
      <c r="E112">
        <v>0.27367999999999998</v>
      </c>
      <c r="F112">
        <v>37.587001800000003</v>
      </c>
      <c r="G112">
        <v>0.79930000999999995</v>
      </c>
      <c r="H112">
        <v>30.98399925</v>
      </c>
      <c r="J112" s="2">
        <f>TREND(Calibration!$A$2:$A$4,Calibration!$B$2:$B$4,C112)</f>
        <v>349.17676242386597</v>
      </c>
      <c r="K112" s="2">
        <f>TREND(Calibration!$A$2:$A$4,Calibration!$C$2:$C$4,E112)</f>
        <v>620.20048251160438</v>
      </c>
      <c r="L112" s="2">
        <f>TREND(Calibration!$A$2:$A$4,Calibration!$D$2:$D$4,G112)</f>
        <v>579.36120109841715</v>
      </c>
    </row>
    <row r="113" spans="1:12" x14ac:dyDescent="0.25">
      <c r="A113">
        <v>555160</v>
      </c>
      <c r="B113">
        <v>14.928999900000001</v>
      </c>
      <c r="C113">
        <v>0.31102999999999997</v>
      </c>
      <c r="D113">
        <v>34.619998930000001</v>
      </c>
      <c r="E113">
        <v>0.27367999999999998</v>
      </c>
      <c r="F113">
        <v>37.584999080000003</v>
      </c>
      <c r="G113">
        <v>0.79439998000000001</v>
      </c>
      <c r="H113">
        <v>30.950000760000002</v>
      </c>
      <c r="J113" s="2">
        <f>TREND(Calibration!$A$2:$A$4,Calibration!$B$2:$B$4,C113)</f>
        <v>351.78604018585497</v>
      </c>
      <c r="K113" s="2">
        <f>TREND(Calibration!$A$2:$A$4,Calibration!$C$2:$C$4,E113)</f>
        <v>620.20048251160438</v>
      </c>
      <c r="L113" s="2">
        <f>TREND(Calibration!$A$2:$A$4,Calibration!$D$2:$D$4,G113)</f>
        <v>575.8886212866131</v>
      </c>
    </row>
    <row r="114" spans="1:12" x14ac:dyDescent="0.25">
      <c r="A114">
        <v>560096</v>
      </c>
      <c r="B114">
        <v>14.92500019</v>
      </c>
      <c r="C114">
        <v>0.30908000000000002</v>
      </c>
      <c r="D114">
        <v>34.616001130000001</v>
      </c>
      <c r="E114">
        <v>0.27303000999999999</v>
      </c>
      <c r="F114">
        <v>37.576999659999998</v>
      </c>
      <c r="G114">
        <v>0.79009998000000004</v>
      </c>
      <c r="H114">
        <v>30.9640007</v>
      </c>
      <c r="J114" s="2">
        <f>TREND(Calibration!$A$2:$A$4,Calibration!$B$2:$B$4,C114)</f>
        <v>343.1621560572471</v>
      </c>
      <c r="K114" s="2">
        <f>TREND(Calibration!$A$2:$A$4,Calibration!$C$2:$C$4,E114)</f>
        <v>615.12625527271825</v>
      </c>
      <c r="L114" s="2">
        <f>TREND(Calibration!$A$2:$A$4,Calibration!$D$2:$D$4,G114)</f>
        <v>572.84127398654391</v>
      </c>
    </row>
    <row r="115" spans="1:12" x14ac:dyDescent="0.25">
      <c r="A115">
        <v>565095</v>
      </c>
      <c r="B115">
        <v>14.93799973</v>
      </c>
      <c r="C115">
        <v>0.30552000000000001</v>
      </c>
      <c r="D115">
        <v>34.615001679999999</v>
      </c>
      <c r="E115">
        <v>0.27281000999999999</v>
      </c>
      <c r="F115">
        <v>37.583000179999999</v>
      </c>
      <c r="G115">
        <v>0.79759997000000005</v>
      </c>
      <c r="H115">
        <v>31.020000459999999</v>
      </c>
      <c r="J115" s="2">
        <f>TREND(Calibration!$A$2:$A$4,Calibration!$B$2:$B$4,C115)</f>
        <v>327.41803939168562</v>
      </c>
      <c r="K115" s="2">
        <f>TREND(Calibration!$A$2:$A$4,Calibration!$C$2:$C$4,E115)</f>
        <v>613.40879809252306</v>
      </c>
      <c r="L115" s="2">
        <f>TREND(Calibration!$A$2:$A$4,Calibration!$D$2:$D$4,G115)</f>
        <v>578.15640753934531</v>
      </c>
    </row>
    <row r="116" spans="1:12" x14ac:dyDescent="0.25">
      <c r="A116">
        <v>570095</v>
      </c>
      <c r="B116">
        <v>14.963999749999999</v>
      </c>
      <c r="C116">
        <v>0.30849000999999998</v>
      </c>
      <c r="D116">
        <v>34.633998869999999</v>
      </c>
      <c r="E116">
        <v>0.27345999999999998</v>
      </c>
      <c r="F116">
        <v>37.573001859999998</v>
      </c>
      <c r="G116">
        <v>0.79820000999999996</v>
      </c>
      <c r="H116">
        <v>31.01600075</v>
      </c>
      <c r="J116" s="2">
        <f>TREND(Calibration!$A$2:$A$4,Calibration!$B$2:$B$4,C116)</f>
        <v>340.55292252030472</v>
      </c>
      <c r="K116" s="2">
        <f>TREND(Calibration!$A$2:$A$4,Calibration!$C$2:$C$4,E116)</f>
        <v>618.48302533140964</v>
      </c>
      <c r="L116" s="2">
        <f>TREND(Calibration!$A$2:$A$4,Calibration!$D$2:$D$4,G116)</f>
        <v>578.5816471379344</v>
      </c>
    </row>
    <row r="117" spans="1:12" x14ac:dyDescent="0.25">
      <c r="A117">
        <v>575104</v>
      </c>
      <c r="B117">
        <v>15.01599979</v>
      </c>
      <c r="C117">
        <v>0.30746001000000001</v>
      </c>
      <c r="D117">
        <v>34.633998869999999</v>
      </c>
      <c r="E117">
        <v>0.27367999999999998</v>
      </c>
      <c r="F117">
        <v>37.608001710000003</v>
      </c>
      <c r="G117">
        <v>0.80360001000000003</v>
      </c>
      <c r="H117">
        <v>31.05500031</v>
      </c>
      <c r="J117" s="2">
        <f>TREND(Calibration!$A$2:$A$4,Calibration!$B$2:$B$4,C117)</f>
        <v>335.99774269852719</v>
      </c>
      <c r="K117" s="2">
        <f>TREND(Calibration!$A$2:$A$4,Calibration!$C$2:$C$4,E117)</f>
        <v>620.20048251160438</v>
      </c>
      <c r="L117" s="2">
        <f>TREND(Calibration!$A$2:$A$4,Calibration!$D$2:$D$4,G117)</f>
        <v>582.40854839848646</v>
      </c>
    </row>
    <row r="118" spans="1:12" x14ac:dyDescent="0.25">
      <c r="A118">
        <v>580096</v>
      </c>
      <c r="B118">
        <v>15.00300026</v>
      </c>
      <c r="C118">
        <v>0.30783999000000001</v>
      </c>
      <c r="D118">
        <v>34.620998380000003</v>
      </c>
      <c r="E118">
        <v>0.27406001000000002</v>
      </c>
      <c r="F118">
        <v>37.63999939</v>
      </c>
      <c r="G118">
        <v>0.80629998000000003</v>
      </c>
      <c r="H118">
        <v>30.965000150000002</v>
      </c>
      <c r="J118" s="2">
        <f>TREND(Calibration!$A$2:$A$4,Calibration!$B$2:$B$4,C118)</f>
        <v>337.67820602734173</v>
      </c>
      <c r="K118" s="2">
        <f>TREND(Calibration!$A$2:$A$4,Calibration!$C$2:$C$4,E118)</f>
        <v>623.16707752544994</v>
      </c>
      <c r="L118" s="2">
        <f>TREND(Calibration!$A$2:$A$4,Calibration!$D$2:$D$4,G118)</f>
        <v>584.32197776819987</v>
      </c>
    </row>
    <row r="119" spans="1:12" x14ac:dyDescent="0.25">
      <c r="A119">
        <v>585095</v>
      </c>
      <c r="B119">
        <v>15.01299953</v>
      </c>
      <c r="C119">
        <v>0.30849000999999998</v>
      </c>
      <c r="D119">
        <v>34.6570015</v>
      </c>
      <c r="E119">
        <v>0.27406001000000002</v>
      </c>
      <c r="F119">
        <v>37.591999049999998</v>
      </c>
      <c r="G119">
        <v>0.79869997999999998</v>
      </c>
      <c r="H119">
        <v>31.010000229999999</v>
      </c>
      <c r="J119" s="2">
        <f>TREND(Calibration!$A$2:$A$4,Calibration!$B$2:$B$4,C119)</f>
        <v>340.55292252030472</v>
      </c>
      <c r="K119" s="2">
        <f>TREND(Calibration!$A$2:$A$4,Calibration!$C$2:$C$4,E119)</f>
        <v>623.16707752544994</v>
      </c>
      <c r="L119" s="2">
        <f>TREND(Calibration!$A$2:$A$4,Calibration!$D$2:$D$4,G119)</f>
        <v>578.93596858668218</v>
      </c>
    </row>
    <row r="120" spans="1:12" x14ac:dyDescent="0.25">
      <c r="A120">
        <v>590096</v>
      </c>
      <c r="B120">
        <v>15.01299953</v>
      </c>
      <c r="C120">
        <v>0.30838000999999998</v>
      </c>
      <c r="D120">
        <v>34.633998869999999</v>
      </c>
      <c r="E120">
        <v>0.27367999999999998</v>
      </c>
      <c r="F120">
        <v>37.643001560000002</v>
      </c>
      <c r="G120">
        <v>0.79820000999999996</v>
      </c>
      <c r="H120">
        <v>30.98399925</v>
      </c>
      <c r="J120" s="2">
        <f>TREND(Calibration!$A$2:$A$4,Calibration!$B$2:$B$4,C120)</f>
        <v>340.06644700535753</v>
      </c>
      <c r="K120" s="2">
        <f>TREND(Calibration!$A$2:$A$4,Calibration!$C$2:$C$4,E120)</f>
        <v>620.20048251160438</v>
      </c>
      <c r="L120" s="2">
        <f>TREND(Calibration!$A$2:$A$4,Calibration!$D$2:$D$4,G120)</f>
        <v>578.5816471379344</v>
      </c>
    </row>
    <row r="121" spans="1:12" x14ac:dyDescent="0.25">
      <c r="A121">
        <v>595167</v>
      </c>
      <c r="B121">
        <v>14.902000429999999</v>
      </c>
      <c r="C121">
        <v>0.30698001000000003</v>
      </c>
      <c r="D121">
        <v>34.648998259999999</v>
      </c>
      <c r="E121">
        <v>0.27367999999999998</v>
      </c>
      <c r="F121">
        <v>37.618999479999999</v>
      </c>
      <c r="G121">
        <v>0.78949999999999998</v>
      </c>
      <c r="H121">
        <v>30.95400047</v>
      </c>
      <c r="J121" s="2">
        <f>TREND(Calibration!$A$2:$A$4,Calibration!$B$2:$B$4,C121)</f>
        <v>333.87494045148514</v>
      </c>
      <c r="K121" s="2">
        <f>TREND(Calibration!$A$2:$A$4,Calibration!$C$2:$C$4,E121)</f>
        <v>620.20048251160438</v>
      </c>
      <c r="L121" s="2">
        <f>TREND(Calibration!$A$2:$A$4,Calibration!$D$2:$D$4,G121)</f>
        <v>572.41607690907983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344</v>
      </c>
      <c r="B2">
        <v>15.123999599999999</v>
      </c>
      <c r="C2">
        <v>0.30978999000000002</v>
      </c>
      <c r="D2">
        <v>34.317001339999997</v>
      </c>
      <c r="E2">
        <v>0.24725000999999999</v>
      </c>
      <c r="F2">
        <v>37.626998899999997</v>
      </c>
      <c r="G2">
        <v>0.61830001999999995</v>
      </c>
      <c r="H2">
        <v>30.56699944</v>
      </c>
      <c r="J2" s="2">
        <f>TREND(Calibration!$A$2:$A$4,Calibration!$B$2:$B$4,C2)</f>
        <v>346.30209015594983</v>
      </c>
      <c r="K2" s="2">
        <f>TREND(Calibration!$A$2:$A$4,Calibration!$C$2:$C$4,E2)</f>
        <v>413.87150024804328</v>
      </c>
      <c r="L2" s="2">
        <f>TREND(Calibration!$A$2:$A$4,Calibration!$D$2:$D$4,G2)</f>
        <v>451.08914741491731</v>
      </c>
    </row>
    <row r="3" spans="1:12" x14ac:dyDescent="0.25">
      <c r="A3">
        <v>4464</v>
      </c>
      <c r="B3">
        <v>15.18900013</v>
      </c>
      <c r="C3">
        <v>0.30891999999999997</v>
      </c>
      <c r="D3">
        <v>34.323001859999998</v>
      </c>
      <c r="E3">
        <v>0.24725000999999999</v>
      </c>
      <c r="F3">
        <v>37.626998899999997</v>
      </c>
      <c r="G3">
        <v>0.62269998000000004</v>
      </c>
      <c r="H3">
        <v>30.579999919999999</v>
      </c>
      <c r="J3" s="2">
        <f>TREND(Calibration!$A$2:$A$4,Calibration!$B$2:$B$4,C3)</f>
        <v>342.45455530823278</v>
      </c>
      <c r="K3" s="2">
        <f>TREND(Calibration!$A$2:$A$4,Calibration!$C$2:$C$4,E3)</f>
        <v>413.87150024804328</v>
      </c>
      <c r="L3" s="2">
        <f>TREND(Calibration!$A$2:$A$4,Calibration!$D$2:$D$4,G3)</f>
        <v>454.20733490943189</v>
      </c>
    </row>
    <row r="4" spans="1:12" x14ac:dyDescent="0.25">
      <c r="A4">
        <v>9195</v>
      </c>
      <c r="B4">
        <v>15.199000359999999</v>
      </c>
      <c r="C4">
        <v>0.30864998999999999</v>
      </c>
      <c r="D4">
        <v>34.323001859999998</v>
      </c>
      <c r="E4">
        <v>0.24751999999999999</v>
      </c>
      <c r="F4">
        <v>37.617000580000003</v>
      </c>
      <c r="G4">
        <v>0.61559998999999999</v>
      </c>
      <c r="H4">
        <v>30.544000629999999</v>
      </c>
      <c r="J4" s="2">
        <f>TREND(Calibration!$A$2:$A$4,Calibration!$B$2:$B$4,C4)</f>
        <v>341.26043481922511</v>
      </c>
      <c r="K4" s="2">
        <f>TREND(Calibration!$A$2:$A$4,Calibration!$C$2:$C$4,E4)</f>
        <v>415.97921053931987</v>
      </c>
      <c r="L4" s="2">
        <f>TREND(Calibration!$A$2:$A$4,Calibration!$D$2:$D$4,G4)</f>
        <v>449.17567552407877</v>
      </c>
    </row>
    <row r="5" spans="1:12" x14ac:dyDescent="0.25">
      <c r="A5">
        <v>14195</v>
      </c>
      <c r="B5">
        <v>15.19200039</v>
      </c>
      <c r="C5">
        <v>0.30891999999999997</v>
      </c>
      <c r="D5">
        <v>34.333000179999999</v>
      </c>
      <c r="E5">
        <v>0.24762000000000001</v>
      </c>
      <c r="F5">
        <v>37.59500122</v>
      </c>
      <c r="G5">
        <v>0.61189996999999996</v>
      </c>
      <c r="H5">
        <v>30.518999099999998</v>
      </c>
      <c r="J5" s="2">
        <f>TREND(Calibration!$A$2:$A$4,Calibration!$B$2:$B$4,C5)</f>
        <v>342.45455530823278</v>
      </c>
      <c r="K5" s="2">
        <f>TREND(Calibration!$A$2:$A$4,Calibration!$C$2:$C$4,E5)</f>
        <v>416.75987289395425</v>
      </c>
      <c r="L5" s="2">
        <f>TREND(Calibration!$A$2:$A$4,Calibration!$D$2:$D$4,G5)</f>
        <v>446.55352530147366</v>
      </c>
    </row>
    <row r="6" spans="1:12" x14ac:dyDescent="0.25">
      <c r="A6">
        <v>19197</v>
      </c>
      <c r="B6">
        <v>15.19499969</v>
      </c>
      <c r="C6">
        <v>0.30552000000000001</v>
      </c>
      <c r="D6">
        <v>34.326999659999998</v>
      </c>
      <c r="E6">
        <v>0.24762000000000001</v>
      </c>
      <c r="F6">
        <v>37.562999730000001</v>
      </c>
      <c r="G6">
        <v>0.61780000000000002</v>
      </c>
      <c r="H6">
        <v>30.57299995</v>
      </c>
      <c r="J6" s="2">
        <f>TREND(Calibration!$A$2:$A$4,Calibration!$B$2:$B$4,C6)</f>
        <v>327.41803939168562</v>
      </c>
      <c r="K6" s="2">
        <f>TREND(Calibration!$A$2:$A$4,Calibration!$C$2:$C$4,E6)</f>
        <v>416.75987289395425</v>
      </c>
      <c r="L6" s="2">
        <f>TREND(Calibration!$A$2:$A$4,Calibration!$D$2:$D$4,G6)</f>
        <v>450.73479053189862</v>
      </c>
    </row>
    <row r="7" spans="1:12" x14ac:dyDescent="0.25">
      <c r="A7">
        <v>24288</v>
      </c>
      <c r="B7">
        <v>15.114000320000001</v>
      </c>
      <c r="C7">
        <v>0.31291999999999998</v>
      </c>
      <c r="D7">
        <v>34.368000029999997</v>
      </c>
      <c r="E7">
        <v>0.24762000000000001</v>
      </c>
      <c r="F7">
        <v>37.554000850000001</v>
      </c>
      <c r="G7">
        <v>0.60159998999999997</v>
      </c>
      <c r="H7">
        <v>30.527999879999999</v>
      </c>
      <c r="J7" s="2">
        <f>TREND(Calibration!$A$2:$A$4,Calibration!$B$2:$B$4,C7)</f>
        <v>360.14457403358278</v>
      </c>
      <c r="K7" s="2">
        <f>TREND(Calibration!$A$2:$A$4,Calibration!$C$2:$C$4,E7)</f>
        <v>416.75987289395425</v>
      </c>
      <c r="L7" s="2">
        <f>TREND(Calibration!$A$2:$A$4,Calibration!$D$2:$D$4,G7)</f>
        <v>439.25407966338838</v>
      </c>
    </row>
    <row r="8" spans="1:12" x14ac:dyDescent="0.25">
      <c r="A8">
        <v>29197</v>
      </c>
      <c r="B8">
        <v>15.13399982</v>
      </c>
      <c r="C8">
        <v>0.31005999000000001</v>
      </c>
      <c r="D8">
        <v>34.346000670000002</v>
      </c>
      <c r="E8">
        <v>0.24735001000000001</v>
      </c>
      <c r="F8">
        <v>37.601001740000001</v>
      </c>
      <c r="G8">
        <v>0.60809999999999997</v>
      </c>
      <c r="H8">
        <v>30.509000780000001</v>
      </c>
      <c r="J8" s="2">
        <f>TREND(Calibration!$A$2:$A$4,Calibration!$B$2:$B$4,C8)</f>
        <v>347.49616641991088</v>
      </c>
      <c r="K8" s="2">
        <f>TREND(Calibration!$A$2:$A$4,Calibration!$C$2:$C$4,E8)</f>
        <v>414.65216260267744</v>
      </c>
      <c r="L8" s="2">
        <f>TREND(Calibration!$A$2:$A$4,Calibration!$D$2:$D$4,G8)</f>
        <v>443.86054197127743</v>
      </c>
    </row>
    <row r="9" spans="1:12" x14ac:dyDescent="0.25">
      <c r="A9">
        <v>34295</v>
      </c>
      <c r="B9">
        <v>15.208000180000001</v>
      </c>
      <c r="C9">
        <v>0.31114000000000003</v>
      </c>
      <c r="D9">
        <v>34.346000670000002</v>
      </c>
      <c r="E9">
        <v>0.24740999999999999</v>
      </c>
      <c r="F9">
        <v>37.601001740000001</v>
      </c>
      <c r="G9">
        <v>0.61350000000000005</v>
      </c>
      <c r="H9">
        <v>30.591999049999998</v>
      </c>
      <c r="J9" s="2">
        <f>TREND(Calibration!$A$2:$A$4,Calibration!$B$2:$B$4,C9)</f>
        <v>352.27251570080239</v>
      </c>
      <c r="K9" s="2">
        <f>TREND(Calibration!$A$2:$A$4,Calibration!$C$2:$C$4,E9)</f>
        <v>415.12048194922249</v>
      </c>
      <c r="L9" s="2">
        <f>TREND(Calibration!$A$2:$A$4,Calibration!$D$2:$D$4,G9)</f>
        <v>447.68744323182943</v>
      </c>
    </row>
    <row r="10" spans="1:12" x14ac:dyDescent="0.25">
      <c r="A10">
        <v>39198</v>
      </c>
      <c r="B10">
        <v>15.204999920000001</v>
      </c>
      <c r="C10">
        <v>0.31162000000000001</v>
      </c>
      <c r="D10">
        <v>34.319999690000003</v>
      </c>
      <c r="E10">
        <v>0.24735001000000001</v>
      </c>
      <c r="F10">
        <v>37.641998289999997</v>
      </c>
      <c r="G10">
        <v>0.60919999999999996</v>
      </c>
      <c r="H10">
        <v>30.579999919999999</v>
      </c>
      <c r="J10" s="2">
        <f>TREND(Calibration!$A$2:$A$4,Calibration!$B$2:$B$4,C10)</f>
        <v>354.39531794784421</v>
      </c>
      <c r="K10" s="2">
        <f>TREND(Calibration!$A$2:$A$4,Calibration!$C$2:$C$4,E10)</f>
        <v>414.65216260267744</v>
      </c>
      <c r="L10" s="2">
        <f>TREND(Calibration!$A$2:$A$4,Calibration!$D$2:$D$4,G10)</f>
        <v>444.64009593176019</v>
      </c>
    </row>
    <row r="11" spans="1:12" x14ac:dyDescent="0.25">
      <c r="A11">
        <v>44288</v>
      </c>
      <c r="B11">
        <v>15.152999879999999</v>
      </c>
      <c r="C11">
        <v>0.31005999000000001</v>
      </c>
      <c r="D11">
        <v>34.287998199999997</v>
      </c>
      <c r="E11">
        <v>0.24725000999999999</v>
      </c>
      <c r="F11">
        <v>37.60400009</v>
      </c>
      <c r="G11">
        <v>0.61080003000000005</v>
      </c>
      <c r="H11">
        <v>30.631000520000001</v>
      </c>
      <c r="J11" s="2">
        <f>TREND(Calibration!$A$2:$A$4,Calibration!$B$2:$B$4,C11)</f>
        <v>347.49616641991088</v>
      </c>
      <c r="K11" s="2">
        <f>TREND(Calibration!$A$2:$A$4,Calibration!$C$2:$C$4,E11)</f>
        <v>413.87150024804328</v>
      </c>
      <c r="L11" s="2">
        <f>TREND(Calibration!$A$2:$A$4,Calibration!$D$2:$D$4,G11)</f>
        <v>445.77401386211602</v>
      </c>
    </row>
    <row r="12" spans="1:12" x14ac:dyDescent="0.25">
      <c r="A12">
        <v>49199</v>
      </c>
      <c r="B12">
        <v>15.04899979</v>
      </c>
      <c r="C12">
        <v>0.31060000999999998</v>
      </c>
      <c r="D12">
        <v>34.387001040000001</v>
      </c>
      <c r="E12">
        <v>0.24735001000000001</v>
      </c>
      <c r="F12">
        <v>37.562999730000001</v>
      </c>
      <c r="G12">
        <v>0.59890001999999998</v>
      </c>
      <c r="H12">
        <v>30.527999879999999</v>
      </c>
      <c r="J12" s="2">
        <f>TREND(Calibration!$A$2:$A$4,Calibration!$B$2:$B$4,C12)</f>
        <v>349.88440739792668</v>
      </c>
      <c r="K12" s="2">
        <f>TREND(Calibration!$A$2:$A$4,Calibration!$C$2:$C$4,E12)</f>
        <v>414.65216260267744</v>
      </c>
      <c r="L12" s="2">
        <f>TREND(Calibration!$A$2:$A$4,Calibration!$D$2:$D$4,G12)</f>
        <v>437.34065029367497</v>
      </c>
    </row>
    <row r="13" spans="1:12" x14ac:dyDescent="0.25">
      <c r="A13">
        <v>54198</v>
      </c>
      <c r="B13">
        <v>15.08199978</v>
      </c>
      <c r="C13">
        <v>0.30914000000000003</v>
      </c>
      <c r="D13">
        <v>34.313999180000003</v>
      </c>
      <c r="E13">
        <v>0.24729999999999999</v>
      </c>
      <c r="F13">
        <v>37.582000729999997</v>
      </c>
      <c r="G13">
        <v>0.60479998999999995</v>
      </c>
      <c r="H13">
        <v>30.57299995</v>
      </c>
      <c r="J13" s="2">
        <f>TREND(Calibration!$A$2:$A$4,Calibration!$B$2:$B$4,C13)</f>
        <v>343.42750633812739</v>
      </c>
      <c r="K13" s="2">
        <f>TREND(Calibration!$A$2:$A$4,Calibration!$C$2:$C$4,E13)</f>
        <v>414.2617533591249</v>
      </c>
      <c r="L13" s="2">
        <f>TREND(Calibration!$A$2:$A$4,Calibration!$D$2:$D$4,G13)</f>
        <v>441.52187300297476</v>
      </c>
    </row>
    <row r="14" spans="1:12" x14ac:dyDescent="0.25">
      <c r="A14">
        <v>59202</v>
      </c>
      <c r="B14">
        <v>15.03299999</v>
      </c>
      <c r="C14">
        <v>0.30946001000000001</v>
      </c>
      <c r="D14">
        <v>34.333000179999999</v>
      </c>
      <c r="E14">
        <v>0.24735001000000001</v>
      </c>
      <c r="F14">
        <v>37.632999419999997</v>
      </c>
      <c r="G14">
        <v>0.60110003000000001</v>
      </c>
      <c r="H14">
        <v>30.502000809999998</v>
      </c>
      <c r="J14" s="2">
        <f>TREND(Calibration!$A$2:$A$4,Calibration!$B$2:$B$4,C14)</f>
        <v>344.84275206120196</v>
      </c>
      <c r="K14" s="2">
        <f>TREND(Calibration!$A$2:$A$4,Calibration!$C$2:$C$4,E14)</f>
        <v>414.65216260267744</v>
      </c>
      <c r="L14" s="2">
        <f>TREND(Calibration!$A$2:$A$4,Calibration!$D$2:$D$4,G14)</f>
        <v>438.89976530149482</v>
      </c>
    </row>
    <row r="15" spans="1:12" x14ac:dyDescent="0.25">
      <c r="A15">
        <v>64203</v>
      </c>
      <c r="B15">
        <v>15.006999970000001</v>
      </c>
      <c r="C15">
        <v>0.31356999000000002</v>
      </c>
      <c r="D15">
        <v>34.293998719999998</v>
      </c>
      <c r="E15">
        <v>0.24729999999999999</v>
      </c>
      <c r="F15">
        <v>37.582000729999997</v>
      </c>
      <c r="G15">
        <v>0.60479998999999995</v>
      </c>
      <c r="H15">
        <v>30.482999800000002</v>
      </c>
      <c r="J15" s="2">
        <f>TREND(Calibration!$A$2:$A$4,Calibration!$B$2:$B$4,C15)</f>
        <v>363.01915785140545</v>
      </c>
      <c r="K15" s="2">
        <f>TREND(Calibration!$A$2:$A$4,Calibration!$C$2:$C$4,E15)</f>
        <v>414.2617533591249</v>
      </c>
      <c r="L15" s="2">
        <f>TREND(Calibration!$A$2:$A$4,Calibration!$D$2:$D$4,G15)</f>
        <v>441.52187300297476</v>
      </c>
    </row>
    <row r="16" spans="1:12" x14ac:dyDescent="0.25">
      <c r="A16">
        <v>69198</v>
      </c>
      <c r="B16">
        <v>15.010000229999999</v>
      </c>
      <c r="C16">
        <v>0.30864998999999999</v>
      </c>
      <c r="D16">
        <v>34.313999180000003</v>
      </c>
      <c r="E16">
        <v>0.24725000999999999</v>
      </c>
      <c r="F16">
        <v>37.5890007</v>
      </c>
      <c r="G16">
        <v>0.61240000000000006</v>
      </c>
      <c r="H16">
        <v>30.579999919999999</v>
      </c>
      <c r="J16" s="2">
        <f>TREND(Calibration!$A$2:$A$4,Calibration!$B$2:$B$4,C16)</f>
        <v>341.26043481922511</v>
      </c>
      <c r="K16" s="2">
        <f>TREND(Calibration!$A$2:$A$4,Calibration!$C$2:$C$4,E16)</f>
        <v>413.87150024804328</v>
      </c>
      <c r="L16" s="2">
        <f>TREND(Calibration!$A$2:$A$4,Calibration!$D$2:$D$4,G16)</f>
        <v>446.90788927134668</v>
      </c>
    </row>
    <row r="17" spans="1:12" x14ac:dyDescent="0.25">
      <c r="A17">
        <v>74198</v>
      </c>
      <c r="B17">
        <v>14.975000380000001</v>
      </c>
      <c r="C17">
        <v>0.30487001000000002</v>
      </c>
      <c r="D17">
        <v>34.30099869</v>
      </c>
      <c r="E17">
        <v>0.24729999999999999</v>
      </c>
      <c r="F17">
        <v>37.613998410000001</v>
      </c>
      <c r="G17">
        <v>0.60750002000000003</v>
      </c>
      <c r="H17">
        <v>30.5890007</v>
      </c>
      <c r="J17" s="2">
        <f>TREND(Calibration!$A$2:$A$4,Calibration!$B$2:$B$4,C17)</f>
        <v>324.54345557386318</v>
      </c>
      <c r="K17" s="2">
        <f>TREND(Calibration!$A$2:$A$4,Calibration!$C$2:$C$4,E17)</f>
        <v>414.2617533591249</v>
      </c>
      <c r="L17" s="2">
        <f>TREND(Calibration!$A$2:$A$4,Calibration!$D$2:$D$4,G17)</f>
        <v>443.43534489381335</v>
      </c>
    </row>
    <row r="18" spans="1:12" x14ac:dyDescent="0.25">
      <c r="A18">
        <v>79198</v>
      </c>
      <c r="B18">
        <v>14.99699974</v>
      </c>
      <c r="C18">
        <v>0.308</v>
      </c>
      <c r="D18">
        <v>34.306999210000001</v>
      </c>
      <c r="E18">
        <v>0.24729999999999999</v>
      </c>
      <c r="F18">
        <v>37.619998930000001</v>
      </c>
      <c r="G18">
        <v>0.61189996999999996</v>
      </c>
      <c r="H18">
        <v>30.604999540000001</v>
      </c>
      <c r="J18" s="2">
        <f>TREND(Calibration!$A$2:$A$4,Calibration!$B$2:$B$4,C18)</f>
        <v>338.38585100140244</v>
      </c>
      <c r="K18" s="2">
        <f>TREND(Calibration!$A$2:$A$4,Calibration!$C$2:$C$4,E18)</f>
        <v>414.2617533591249</v>
      </c>
      <c r="L18" s="2">
        <f>TREND(Calibration!$A$2:$A$4,Calibration!$D$2:$D$4,G18)</f>
        <v>446.55352530147366</v>
      </c>
    </row>
    <row r="19" spans="1:12" x14ac:dyDescent="0.25">
      <c r="A19">
        <v>84198</v>
      </c>
      <c r="B19">
        <v>15.006999970000001</v>
      </c>
      <c r="C19">
        <v>0.30621999999999999</v>
      </c>
      <c r="D19">
        <v>34.323001859999998</v>
      </c>
      <c r="E19">
        <v>0.24707999999999999</v>
      </c>
      <c r="F19">
        <v>37.638999939999998</v>
      </c>
      <c r="G19">
        <v>0.61510003000000002</v>
      </c>
      <c r="H19">
        <v>30.5890007</v>
      </c>
      <c r="J19" s="2">
        <f>TREND(Calibration!$A$2:$A$4,Calibration!$B$2:$B$4,C19)</f>
        <v>330.51379266862182</v>
      </c>
      <c r="K19" s="2">
        <f>TREND(Calibration!$A$2:$A$4,Calibration!$C$2:$C$4,E19)</f>
        <v>412.54429617892993</v>
      </c>
      <c r="L19" s="2">
        <f>TREND(Calibration!$A$2:$A$4,Calibration!$D$2:$D$4,G19)</f>
        <v>448.82136116218516</v>
      </c>
    </row>
    <row r="20" spans="1:12" x14ac:dyDescent="0.25">
      <c r="A20">
        <v>89294</v>
      </c>
      <c r="B20">
        <v>15.055999760000001</v>
      </c>
      <c r="C20">
        <v>0.30935001000000001</v>
      </c>
      <c r="D20">
        <v>34.352001190000003</v>
      </c>
      <c r="E20">
        <v>0.24698000000000001</v>
      </c>
      <c r="F20">
        <v>37.623001100000003</v>
      </c>
      <c r="G20">
        <v>0.60589999000000005</v>
      </c>
      <c r="H20">
        <v>30.524999619999999</v>
      </c>
      <c r="J20" s="2">
        <f>TREND(Calibration!$A$2:$A$4,Calibration!$B$2:$B$4,C20)</f>
        <v>344.356276546255</v>
      </c>
      <c r="K20" s="2">
        <f>TREND(Calibration!$A$2:$A$4,Calibration!$C$2:$C$4,E20)</f>
        <v>411.76363382429577</v>
      </c>
      <c r="L20" s="2">
        <f>TREND(Calibration!$A$2:$A$4,Calibration!$D$2:$D$4,G20)</f>
        <v>442.30142696345763</v>
      </c>
    </row>
    <row r="21" spans="1:12" x14ac:dyDescent="0.25">
      <c r="A21">
        <v>94588</v>
      </c>
      <c r="B21">
        <v>15.13399982</v>
      </c>
      <c r="C21">
        <v>0.31005999000000001</v>
      </c>
      <c r="D21">
        <v>34.348999020000001</v>
      </c>
      <c r="E21">
        <v>0.24698000000000001</v>
      </c>
      <c r="F21">
        <v>37.560001370000002</v>
      </c>
      <c r="G21">
        <v>0.60320001999999995</v>
      </c>
      <c r="H21">
        <v>30.591999049999998</v>
      </c>
      <c r="J21" s="2">
        <f>TREND(Calibration!$A$2:$A$4,Calibration!$B$2:$B$4,C21)</f>
        <v>347.49616641991088</v>
      </c>
      <c r="K21" s="2">
        <f>TREND(Calibration!$A$2:$A$4,Calibration!$C$2:$C$4,E21)</f>
        <v>411.76363382429577</v>
      </c>
      <c r="L21" s="2">
        <f>TREND(Calibration!$A$2:$A$4,Calibration!$D$2:$D$4,G21)</f>
        <v>440.3879975937441</v>
      </c>
    </row>
    <row r="22" spans="1:12" x14ac:dyDescent="0.25">
      <c r="A22">
        <v>99985</v>
      </c>
      <c r="B22">
        <v>15.19499969</v>
      </c>
      <c r="C22">
        <v>0.30941001000000001</v>
      </c>
      <c r="D22">
        <v>34.319999690000003</v>
      </c>
      <c r="E22">
        <v>0.24692</v>
      </c>
      <c r="F22">
        <v>37.60400009</v>
      </c>
      <c r="G22">
        <v>0.59729999</v>
      </c>
      <c r="H22">
        <v>30.604999540000001</v>
      </c>
      <c r="J22" s="2">
        <f>TREND(Calibration!$A$2:$A$4,Calibration!$B$2:$B$4,C22)</f>
        <v>344.62162682713529</v>
      </c>
      <c r="K22" s="2">
        <f>TREND(Calibration!$A$2:$A$4,Calibration!$C$2:$C$4,E22)</f>
        <v>411.29523641151536</v>
      </c>
      <c r="L22" s="2">
        <f>TREND(Calibration!$A$2:$A$4,Calibration!$D$2:$D$4,G22)</f>
        <v>436.20673236331925</v>
      </c>
    </row>
    <row r="23" spans="1:12" x14ac:dyDescent="0.25">
      <c r="A23">
        <v>104198</v>
      </c>
      <c r="B23">
        <v>15.204999920000001</v>
      </c>
      <c r="C23">
        <v>0.31248999</v>
      </c>
      <c r="D23">
        <v>34.319999690000003</v>
      </c>
      <c r="E23">
        <v>0.24692</v>
      </c>
      <c r="F23">
        <v>37.623001100000003</v>
      </c>
      <c r="G23">
        <v>0.59729999</v>
      </c>
      <c r="H23">
        <v>30.621000290000001</v>
      </c>
      <c r="J23" s="2">
        <f>TREND(Calibration!$A$2:$A$4,Calibration!$B$2:$B$4,C23)</f>
        <v>358.24285279556102</v>
      </c>
      <c r="K23" s="2">
        <f>TREND(Calibration!$A$2:$A$4,Calibration!$C$2:$C$4,E23)</f>
        <v>411.29523641151536</v>
      </c>
      <c r="L23" s="2">
        <f>TREND(Calibration!$A$2:$A$4,Calibration!$D$2:$D$4,G23)</f>
        <v>436.20673236331925</v>
      </c>
    </row>
    <row r="24" spans="1:12" x14ac:dyDescent="0.25">
      <c r="A24">
        <v>109198</v>
      </c>
      <c r="B24">
        <v>15.182000159999999</v>
      </c>
      <c r="C24">
        <v>0.31389001</v>
      </c>
      <c r="D24">
        <v>34.370998380000003</v>
      </c>
      <c r="E24">
        <v>0.24698000000000001</v>
      </c>
      <c r="F24">
        <v>37.638999939999998</v>
      </c>
      <c r="G24">
        <v>0.60110003000000001</v>
      </c>
      <c r="H24">
        <v>30.524999619999999</v>
      </c>
      <c r="J24" s="2">
        <f>TREND(Calibration!$A$2:$A$4,Calibration!$B$2:$B$4,C24)</f>
        <v>364.43444779952711</v>
      </c>
      <c r="K24" s="2">
        <f>TREND(Calibration!$A$2:$A$4,Calibration!$C$2:$C$4,E24)</f>
        <v>411.76363382429577</v>
      </c>
      <c r="L24" s="2">
        <f>TREND(Calibration!$A$2:$A$4,Calibration!$D$2:$D$4,G24)</f>
        <v>438.89976530149482</v>
      </c>
    </row>
    <row r="25" spans="1:12" x14ac:dyDescent="0.25">
      <c r="A25">
        <v>114198</v>
      </c>
      <c r="B25">
        <v>15.13700008</v>
      </c>
      <c r="C25">
        <v>0.31648999</v>
      </c>
      <c r="D25">
        <v>34.370998380000003</v>
      </c>
      <c r="E25">
        <v>0.24707999999999999</v>
      </c>
      <c r="F25">
        <v>37.601001740000001</v>
      </c>
      <c r="G25">
        <v>0.60110003000000001</v>
      </c>
      <c r="H25">
        <v>30.534999849999998</v>
      </c>
      <c r="J25" s="2">
        <f>TREND(Calibration!$A$2:$A$4,Calibration!$B$2:$B$4,C25)</f>
        <v>375.93287152091079</v>
      </c>
      <c r="K25" s="2">
        <f>TREND(Calibration!$A$2:$A$4,Calibration!$C$2:$C$4,E25)</f>
        <v>412.54429617892993</v>
      </c>
      <c r="L25" s="2">
        <f>TREND(Calibration!$A$2:$A$4,Calibration!$D$2:$D$4,G25)</f>
        <v>438.89976530149482</v>
      </c>
    </row>
    <row r="26" spans="1:12" x14ac:dyDescent="0.25">
      <c r="A26">
        <v>119291</v>
      </c>
      <c r="B26">
        <v>15.14000034</v>
      </c>
      <c r="C26">
        <v>0.31280999999999998</v>
      </c>
      <c r="D26">
        <v>34.33000183</v>
      </c>
      <c r="E26">
        <v>0.24703</v>
      </c>
      <c r="F26">
        <v>37.5890007</v>
      </c>
      <c r="G26">
        <v>0.60000001999999997</v>
      </c>
      <c r="H26">
        <v>30.583000179999999</v>
      </c>
      <c r="J26" s="2">
        <f>TREND(Calibration!$A$2:$A$4,Calibration!$B$2:$B$4,C26)</f>
        <v>359.6580985186356</v>
      </c>
      <c r="K26" s="2">
        <f>TREND(Calibration!$A$2:$A$4,Calibration!$C$2:$C$4,E26)</f>
        <v>412.15396500161273</v>
      </c>
      <c r="L26" s="2">
        <f>TREND(Calibration!$A$2:$A$4,Calibration!$D$2:$D$4,G26)</f>
        <v>438.12020425415778</v>
      </c>
    </row>
    <row r="27" spans="1:12" x14ac:dyDescent="0.25">
      <c r="A27">
        <v>124198</v>
      </c>
      <c r="B27">
        <v>15.147000309999999</v>
      </c>
      <c r="C27">
        <v>0.31481000999999997</v>
      </c>
      <c r="D27">
        <v>34.33000183</v>
      </c>
      <c r="E27">
        <v>0.24735001000000001</v>
      </c>
      <c r="F27">
        <v>37.611000060000002</v>
      </c>
      <c r="G27">
        <v>0.59840000000000004</v>
      </c>
      <c r="H27">
        <v>30.599000929999999</v>
      </c>
      <c r="J27" s="2">
        <f>TREND(Calibration!$A$2:$A$4,Calibration!$B$2:$B$4,C27)</f>
        <v>368.50315210635745</v>
      </c>
      <c r="K27" s="2">
        <f>TREND(Calibration!$A$2:$A$4,Calibration!$C$2:$C$4,E27)</f>
        <v>414.65216260267744</v>
      </c>
      <c r="L27" s="2">
        <f>TREND(Calibration!$A$2:$A$4,Calibration!$D$2:$D$4,G27)</f>
        <v>436.98629341065629</v>
      </c>
    </row>
    <row r="28" spans="1:12" x14ac:dyDescent="0.25">
      <c r="A28">
        <v>129234</v>
      </c>
      <c r="B28">
        <v>15.088000299999999</v>
      </c>
      <c r="C28">
        <v>0.31134999000000002</v>
      </c>
      <c r="D28">
        <v>34.335998539999999</v>
      </c>
      <c r="E28">
        <v>0.24735001000000001</v>
      </c>
      <c r="F28">
        <v>37.613998410000001</v>
      </c>
      <c r="G28">
        <v>0.59780001999999999</v>
      </c>
      <c r="H28">
        <v>30.521999359999999</v>
      </c>
      <c r="J28" s="2">
        <f>TREND(Calibration!$A$2:$A$4,Calibration!$B$2:$B$4,C28)</f>
        <v>353.2011974588363</v>
      </c>
      <c r="K28" s="2">
        <f>TREND(Calibration!$A$2:$A$4,Calibration!$C$2:$C$4,E28)</f>
        <v>414.65216260267744</v>
      </c>
      <c r="L28" s="2">
        <f>TREND(Calibration!$A$2:$A$4,Calibration!$D$2:$D$4,G28)</f>
        <v>436.56109633319215</v>
      </c>
    </row>
    <row r="29" spans="1:12" x14ac:dyDescent="0.25">
      <c r="A29">
        <v>134198</v>
      </c>
      <c r="B29">
        <v>15.059000019999999</v>
      </c>
      <c r="C29">
        <v>0.31038000999999998</v>
      </c>
      <c r="D29">
        <v>34.3390007</v>
      </c>
      <c r="E29">
        <v>0.24767998999999999</v>
      </c>
      <c r="F29">
        <v>37.556999210000001</v>
      </c>
      <c r="G29">
        <v>0.59240000999999998</v>
      </c>
      <c r="H29">
        <v>30.534999849999998</v>
      </c>
      <c r="J29" s="2">
        <f>TREND(Calibration!$A$2:$A$4,Calibration!$B$2:$B$4,C29)</f>
        <v>348.91145636803253</v>
      </c>
      <c r="K29" s="2">
        <f>TREND(Calibration!$A$2:$A$4,Calibration!$C$2:$C$4,E29)</f>
        <v>417.22819224049908</v>
      </c>
      <c r="L29" s="2">
        <f>TREND(Calibration!$A$2:$A$4,Calibration!$D$2:$D$4,G29)</f>
        <v>432.73418798578598</v>
      </c>
    </row>
    <row r="30" spans="1:12" x14ac:dyDescent="0.25">
      <c r="A30">
        <v>139198</v>
      </c>
      <c r="B30">
        <v>15.065999980000001</v>
      </c>
      <c r="C30">
        <v>0.31080999999999998</v>
      </c>
      <c r="D30">
        <v>34.326999659999998</v>
      </c>
      <c r="E30">
        <v>0.24795</v>
      </c>
      <c r="F30">
        <v>37.573001859999998</v>
      </c>
      <c r="G30">
        <v>0.58920002000000005</v>
      </c>
      <c r="H30">
        <v>30.538000109999999</v>
      </c>
      <c r="J30" s="2">
        <f>TREND(Calibration!$A$2:$A$4,Calibration!$B$2:$B$4,C30)</f>
        <v>350.8130891559606</v>
      </c>
      <c r="K30" s="2">
        <f>TREND(Calibration!$A$2:$A$4,Calibration!$C$2:$C$4,E30)</f>
        <v>419.33605866424682</v>
      </c>
      <c r="L30" s="2">
        <f>TREND(Calibration!$A$2:$A$4,Calibration!$D$2:$D$4,G30)</f>
        <v>430.46640173305383</v>
      </c>
    </row>
    <row r="31" spans="1:12" x14ac:dyDescent="0.25">
      <c r="A31">
        <v>144198</v>
      </c>
      <c r="B31">
        <v>15.071999549999999</v>
      </c>
      <c r="C31">
        <v>0.30713998999999997</v>
      </c>
      <c r="D31">
        <v>34.335998539999999</v>
      </c>
      <c r="E31">
        <v>0.24822</v>
      </c>
      <c r="F31">
        <v>37.597999569999999</v>
      </c>
      <c r="G31">
        <v>0.59079999000000005</v>
      </c>
      <c r="H31">
        <v>30.559999470000001</v>
      </c>
      <c r="J31" s="2">
        <f>TREND(Calibration!$A$2:$A$4,Calibration!$B$2:$B$4,C31)</f>
        <v>334.58245275040531</v>
      </c>
      <c r="K31" s="2">
        <f>TREND(Calibration!$A$2:$A$4,Calibration!$C$2:$C$4,E31)</f>
        <v>421.44384702175876</v>
      </c>
      <c r="L31" s="2">
        <f>TREND(Calibration!$A$2:$A$4,Calibration!$D$2:$D$4,G31)</f>
        <v>431.60027714228448</v>
      </c>
    </row>
    <row r="32" spans="1:12" x14ac:dyDescent="0.25">
      <c r="A32">
        <v>149198</v>
      </c>
      <c r="B32">
        <v>15.1079998</v>
      </c>
      <c r="C32">
        <v>0.30691998999999998</v>
      </c>
      <c r="D32">
        <v>34.310001370000002</v>
      </c>
      <c r="E32">
        <v>0.24854000000000001</v>
      </c>
      <c r="F32">
        <v>37.636001589999999</v>
      </c>
      <c r="G32">
        <v>0.59670000999999995</v>
      </c>
      <c r="H32">
        <v>30.604999540000001</v>
      </c>
      <c r="J32" s="2">
        <f>TREND(Calibration!$A$2:$A$4,Calibration!$B$2:$B$4,C32)</f>
        <v>333.60950172051116</v>
      </c>
      <c r="K32" s="2">
        <f>TREND(Calibration!$A$2:$A$4,Calibration!$C$2:$C$4,E32)</f>
        <v>423.94196655658811</v>
      </c>
      <c r="L32" s="2">
        <f>TREND(Calibration!$A$2:$A$4,Calibration!$D$2:$D$4,G32)</f>
        <v>435.78153528585511</v>
      </c>
    </row>
    <row r="33" spans="1:12" x14ac:dyDescent="0.25">
      <c r="A33">
        <v>154199</v>
      </c>
      <c r="B33">
        <v>15.152999879999999</v>
      </c>
      <c r="C33">
        <v>0.30919001000000002</v>
      </c>
      <c r="D33">
        <v>34.319999690000003</v>
      </c>
      <c r="E33">
        <v>0.24924999</v>
      </c>
      <c r="F33">
        <v>37.619998930000001</v>
      </c>
      <c r="G33">
        <v>0.59570003000000005</v>
      </c>
      <c r="H33">
        <v>30.601999280000001</v>
      </c>
      <c r="J33" s="2">
        <f>TREND(Calibration!$A$2:$A$4,Calibration!$B$2:$B$4,C33)</f>
        <v>343.64867579724091</v>
      </c>
      <c r="K33" s="2">
        <f>TREND(Calibration!$A$2:$A$4,Calibration!$C$2:$C$4,E33)</f>
        <v>429.48459120825487</v>
      </c>
      <c r="L33" s="2">
        <f>TREND(Calibration!$A$2:$A$4,Calibration!$D$2:$D$4,G33)</f>
        <v>435.07286404094282</v>
      </c>
    </row>
    <row r="34" spans="1:12" x14ac:dyDescent="0.25">
      <c r="A34">
        <v>159280</v>
      </c>
      <c r="B34">
        <v>15.15600014</v>
      </c>
      <c r="C34">
        <v>0.31244000999999999</v>
      </c>
      <c r="D34">
        <v>34.304000850000001</v>
      </c>
      <c r="E34">
        <v>0.24984001</v>
      </c>
      <c r="F34">
        <v>37.64599991</v>
      </c>
      <c r="G34">
        <v>0.60110003000000001</v>
      </c>
      <c r="H34">
        <v>30.556999210000001</v>
      </c>
      <c r="J34" s="2">
        <f>TREND(Calibration!$A$2:$A$4,Calibration!$B$2:$B$4,C34)</f>
        <v>358.02181601158759</v>
      </c>
      <c r="K34" s="2">
        <f>TREND(Calibration!$A$2:$A$4,Calibration!$C$2:$C$4,E34)</f>
        <v>434.09065523306685</v>
      </c>
      <c r="L34" s="2">
        <f>TREND(Calibration!$A$2:$A$4,Calibration!$D$2:$D$4,G34)</f>
        <v>438.89976530149482</v>
      </c>
    </row>
    <row r="35" spans="1:12" x14ac:dyDescent="0.25">
      <c r="A35">
        <v>164198</v>
      </c>
      <c r="B35">
        <v>15.166000370000001</v>
      </c>
      <c r="C35">
        <v>0.31643999</v>
      </c>
      <c r="D35">
        <v>34.323001859999998</v>
      </c>
      <c r="E35">
        <v>0.25022</v>
      </c>
      <c r="F35">
        <v>37.641998289999997</v>
      </c>
      <c r="G35">
        <v>0.6038</v>
      </c>
      <c r="H35">
        <v>30.5890007</v>
      </c>
      <c r="J35" s="2">
        <f>TREND(Calibration!$A$2:$A$4,Calibration!$B$2:$B$4,C35)</f>
        <v>375.71174628684389</v>
      </c>
      <c r="K35" s="2">
        <f>TREND(Calibration!$A$2:$A$4,Calibration!$C$2:$C$4,E35)</f>
        <v>437.05709411444104</v>
      </c>
      <c r="L35" s="2">
        <f>TREND(Calibration!$A$2:$A$4,Calibration!$D$2:$D$4,G35)</f>
        <v>440.81319467120824</v>
      </c>
    </row>
    <row r="36" spans="1:12" x14ac:dyDescent="0.25">
      <c r="A36">
        <v>169198</v>
      </c>
      <c r="B36">
        <v>15.09200001</v>
      </c>
      <c r="C36">
        <v>0.31606001</v>
      </c>
      <c r="D36">
        <v>34.319999690000003</v>
      </c>
      <c r="E36">
        <v>0.25091999999999998</v>
      </c>
      <c r="F36">
        <v>37.59500122</v>
      </c>
      <c r="G36">
        <v>0.59460002000000001</v>
      </c>
      <c r="H36">
        <v>30.499000550000002</v>
      </c>
      <c r="J36" s="2">
        <f>TREND(Calibration!$A$2:$A$4,Calibration!$B$2:$B$4,C36)</f>
        <v>374.03128295802935</v>
      </c>
      <c r="K36" s="2">
        <f>TREND(Calibration!$A$2:$A$4,Calibration!$C$2:$C$4,E36)</f>
        <v>442.52173059687971</v>
      </c>
      <c r="L36" s="2">
        <f>TREND(Calibration!$A$2:$A$4,Calibration!$D$2:$D$4,G36)</f>
        <v>434.29330299360578</v>
      </c>
    </row>
    <row r="37" spans="1:12" x14ac:dyDescent="0.25">
      <c r="A37">
        <v>174289</v>
      </c>
      <c r="B37">
        <v>15.100999829999999</v>
      </c>
      <c r="C37">
        <v>0.31378999000000002</v>
      </c>
      <c r="D37">
        <v>34.306999210000001</v>
      </c>
      <c r="E37">
        <v>0.25124999999999997</v>
      </c>
      <c r="F37">
        <v>37.611000060000002</v>
      </c>
      <c r="G37">
        <v>0.60049998999999998</v>
      </c>
      <c r="H37">
        <v>30.579999919999999</v>
      </c>
      <c r="J37" s="2">
        <f>TREND(Calibration!$A$2:$A$4,Calibration!$B$2:$B$4,C37)</f>
        <v>363.99210888129983</v>
      </c>
      <c r="K37" s="2">
        <f>TREND(Calibration!$A$2:$A$4,Calibration!$C$2:$C$4,E37)</f>
        <v>445.09791636717227</v>
      </c>
      <c r="L37" s="2">
        <f>TREND(Calibration!$A$2:$A$4,Calibration!$D$2:$D$4,G37)</f>
        <v>438.47452570290562</v>
      </c>
    </row>
    <row r="38" spans="1:12" x14ac:dyDescent="0.25">
      <c r="A38">
        <v>179205</v>
      </c>
      <c r="B38">
        <v>15.08199978</v>
      </c>
      <c r="C38">
        <v>0.30702998999999997</v>
      </c>
      <c r="D38">
        <v>34.352001190000003</v>
      </c>
      <c r="E38">
        <v>0.25119001000000002</v>
      </c>
      <c r="F38">
        <v>37.636001589999999</v>
      </c>
      <c r="G38">
        <v>0.60110003000000001</v>
      </c>
      <c r="H38">
        <v>30.56699944</v>
      </c>
      <c r="J38" s="2">
        <f>TREND(Calibration!$A$2:$A$4,Calibration!$B$2:$B$4,C38)</f>
        <v>334.09597723545835</v>
      </c>
      <c r="K38" s="2">
        <f>TREND(Calibration!$A$2:$A$4,Calibration!$C$2:$C$4,E38)</f>
        <v>444.62959702062767</v>
      </c>
      <c r="L38" s="2">
        <f>TREND(Calibration!$A$2:$A$4,Calibration!$D$2:$D$4,G38)</f>
        <v>438.89976530149482</v>
      </c>
    </row>
    <row r="39" spans="1:12" x14ac:dyDescent="0.25">
      <c r="A39">
        <v>184198</v>
      </c>
      <c r="B39">
        <v>15.055999760000001</v>
      </c>
      <c r="C39">
        <v>0.30287001000000002</v>
      </c>
      <c r="D39">
        <v>34.348999020000001</v>
      </c>
      <c r="E39">
        <v>0.25156999000000002</v>
      </c>
      <c r="F39">
        <v>37.562999730000001</v>
      </c>
      <c r="G39">
        <v>0.58969998000000001</v>
      </c>
      <c r="H39">
        <v>30.538000109999999</v>
      </c>
      <c r="J39" s="2">
        <f>TREND(Calibration!$A$2:$A$4,Calibration!$B$2:$B$4,C39)</f>
        <v>315.69844621118818</v>
      </c>
      <c r="K39" s="2">
        <f>TREND(Calibration!$A$2:$A$4,Calibration!$C$2:$C$4,E39)</f>
        <v>447.59595783576628</v>
      </c>
      <c r="L39" s="2">
        <f>TREND(Calibration!$A$2:$A$4,Calibration!$D$2:$D$4,G39)</f>
        <v>430.82071609494744</v>
      </c>
    </row>
    <row r="40" spans="1:12" x14ac:dyDescent="0.25">
      <c r="A40">
        <v>189548</v>
      </c>
      <c r="B40">
        <v>15.11100006</v>
      </c>
      <c r="C40">
        <v>0.31184000000000001</v>
      </c>
      <c r="D40">
        <v>34.335998539999999</v>
      </c>
      <c r="E40">
        <v>0.25222</v>
      </c>
      <c r="F40">
        <v>37.566001890000003</v>
      </c>
      <c r="G40">
        <v>0.59030002000000004</v>
      </c>
      <c r="H40">
        <v>30.51499939</v>
      </c>
      <c r="J40" s="2">
        <f>TREND(Calibration!$A$2:$A$4,Calibration!$B$2:$B$4,C40)</f>
        <v>355.36826897773835</v>
      </c>
      <c r="K40" s="2">
        <f>TREND(Calibration!$A$2:$A$4,Calibration!$C$2:$C$4,E40)</f>
        <v>452.67034120712333</v>
      </c>
      <c r="L40" s="2">
        <f>TREND(Calibration!$A$2:$A$4,Calibration!$D$2:$D$4,G40)</f>
        <v>431.24595569353664</v>
      </c>
    </row>
    <row r="41" spans="1:12" x14ac:dyDescent="0.25">
      <c r="A41">
        <v>194352</v>
      </c>
      <c r="B41">
        <v>15.225000380000001</v>
      </c>
      <c r="C41">
        <v>0.31206</v>
      </c>
      <c r="D41">
        <v>34.320999149999999</v>
      </c>
      <c r="E41">
        <v>0.25313999999999998</v>
      </c>
      <c r="F41">
        <v>37.631000520000001</v>
      </c>
      <c r="G41">
        <v>0.60049998999999998</v>
      </c>
      <c r="H41">
        <v>30.542999269999999</v>
      </c>
      <c r="J41" s="2">
        <f>TREND(Calibration!$A$2:$A$4,Calibration!$B$2:$B$4,C41)</f>
        <v>356.34122000763273</v>
      </c>
      <c r="K41" s="2">
        <f>TREND(Calibration!$A$2:$A$4,Calibration!$C$2:$C$4,E41)</f>
        <v>459.85243486975719</v>
      </c>
      <c r="L41" s="2">
        <f>TREND(Calibration!$A$2:$A$4,Calibration!$D$2:$D$4,G41)</f>
        <v>438.47452570290562</v>
      </c>
    </row>
    <row r="42" spans="1:12" x14ac:dyDescent="0.25">
      <c r="A42">
        <v>199205</v>
      </c>
      <c r="B42">
        <v>15.274000170000001</v>
      </c>
      <c r="C42">
        <v>0.31453999999999999</v>
      </c>
      <c r="D42">
        <v>34.289001460000001</v>
      </c>
      <c r="E42">
        <v>0.25308001000000002</v>
      </c>
      <c r="F42">
        <v>37.597000119999997</v>
      </c>
      <c r="G42">
        <v>0.59890001999999998</v>
      </c>
      <c r="H42">
        <v>30.58799934</v>
      </c>
      <c r="J42" s="2">
        <f>TREND(Calibration!$A$2:$A$4,Calibration!$B$2:$B$4,C42)</f>
        <v>367.30903161734955</v>
      </c>
      <c r="K42" s="2">
        <f>TREND(Calibration!$A$2:$A$4,Calibration!$C$2:$C$4,E42)</f>
        <v>459.38411552321259</v>
      </c>
      <c r="L42" s="2">
        <f>TREND(Calibration!$A$2:$A$4,Calibration!$D$2:$D$4,G42)</f>
        <v>437.34065029367497</v>
      </c>
    </row>
    <row r="43" spans="1:12" x14ac:dyDescent="0.25">
      <c r="A43">
        <v>204284</v>
      </c>
      <c r="B43">
        <v>15.33199978</v>
      </c>
      <c r="C43">
        <v>0.31145999000000002</v>
      </c>
      <c r="D43">
        <v>34.313999180000003</v>
      </c>
      <c r="E43">
        <v>0.25356999000000002</v>
      </c>
      <c r="F43">
        <v>37.582000729999997</v>
      </c>
      <c r="G43">
        <v>0.59509999000000002</v>
      </c>
      <c r="H43">
        <v>30.596000669999999</v>
      </c>
      <c r="J43" s="2">
        <f>TREND(Calibration!$A$2:$A$4,Calibration!$B$2:$B$4,C43)</f>
        <v>353.68767297378349</v>
      </c>
      <c r="K43" s="2">
        <f>TREND(Calibration!$A$2:$A$4,Calibration!$C$2:$C$4,E43)</f>
        <v>463.2092049284488</v>
      </c>
      <c r="L43" s="2">
        <f>TREND(Calibration!$A$2:$A$4,Calibration!$D$2:$D$4,G43)</f>
        <v>434.64762444235362</v>
      </c>
    </row>
    <row r="44" spans="1:12" x14ac:dyDescent="0.25">
      <c r="A44">
        <v>209200</v>
      </c>
      <c r="B44">
        <v>15.399999619999999</v>
      </c>
      <c r="C44">
        <v>0.31334999000000002</v>
      </c>
      <c r="D44">
        <v>34.298000340000002</v>
      </c>
      <c r="E44">
        <v>0.25373000000000001</v>
      </c>
      <c r="F44">
        <v>37.64599991</v>
      </c>
      <c r="G44">
        <v>0.59670000999999995</v>
      </c>
      <c r="H44">
        <v>30.601999280000001</v>
      </c>
      <c r="J44" s="2">
        <f>TREND(Calibration!$A$2:$A$4,Calibration!$B$2:$B$4,C44)</f>
        <v>362.0462068215113</v>
      </c>
      <c r="K44" s="2">
        <f>TREND(Calibration!$A$2:$A$4,Calibration!$C$2:$C$4,E44)</f>
        <v>464.45834276209871</v>
      </c>
      <c r="L44" s="2">
        <f>TREND(Calibration!$A$2:$A$4,Calibration!$D$2:$D$4,G44)</f>
        <v>435.78153528585511</v>
      </c>
    </row>
    <row r="45" spans="1:12" x14ac:dyDescent="0.25">
      <c r="A45">
        <v>214198</v>
      </c>
      <c r="B45">
        <v>15.458000180000001</v>
      </c>
      <c r="C45">
        <v>0.30972999000000001</v>
      </c>
      <c r="D45">
        <v>34.287998199999997</v>
      </c>
      <c r="E45">
        <v>0.25411001</v>
      </c>
      <c r="F45">
        <v>37.65499878</v>
      </c>
      <c r="G45">
        <v>0.59890001999999998</v>
      </c>
      <c r="H45">
        <v>30.614999770000001</v>
      </c>
      <c r="J45" s="2">
        <f>TREND(Calibration!$A$2:$A$4,Calibration!$B$2:$B$4,C45)</f>
        <v>346.03673987506954</v>
      </c>
      <c r="K45" s="2">
        <f>TREND(Calibration!$A$2:$A$4,Calibration!$C$2:$C$4,E45)</f>
        <v>467.42493777594359</v>
      </c>
      <c r="L45" s="2">
        <f>TREND(Calibration!$A$2:$A$4,Calibration!$D$2:$D$4,G45)</f>
        <v>437.34065029367497</v>
      </c>
    </row>
    <row r="46" spans="1:12" x14ac:dyDescent="0.25">
      <c r="A46">
        <v>219293</v>
      </c>
      <c r="B46">
        <v>15.399999619999999</v>
      </c>
      <c r="C46">
        <v>0.31011</v>
      </c>
      <c r="D46">
        <v>34.335998539999999</v>
      </c>
      <c r="E46">
        <v>0.25481000999999998</v>
      </c>
      <c r="F46">
        <v>37.611000060000002</v>
      </c>
      <c r="G46">
        <v>0.58700001000000002</v>
      </c>
      <c r="H46">
        <v>30.499000550000002</v>
      </c>
      <c r="J46" s="2">
        <f>TREND(Calibration!$A$2:$A$4,Calibration!$B$2:$B$4,C46)</f>
        <v>347.71733587902463</v>
      </c>
      <c r="K46" s="2">
        <f>TREND(Calibration!$A$2:$A$4,Calibration!$C$2:$C$4,E46)</f>
        <v>472.88957425838225</v>
      </c>
      <c r="L46" s="2">
        <f>TREND(Calibration!$A$2:$A$4,Calibration!$D$2:$D$4,G46)</f>
        <v>428.90728672523397</v>
      </c>
    </row>
    <row r="47" spans="1:12" x14ac:dyDescent="0.25">
      <c r="A47">
        <v>224198</v>
      </c>
      <c r="B47">
        <v>15.350999829999999</v>
      </c>
      <c r="C47">
        <v>0.31080999999999998</v>
      </c>
      <c r="D47">
        <v>34.287998199999997</v>
      </c>
      <c r="E47">
        <v>0.25503000999999997</v>
      </c>
      <c r="F47">
        <v>37.632999419999997</v>
      </c>
      <c r="G47">
        <v>0.59670000999999995</v>
      </c>
      <c r="H47">
        <v>30.521999359999999</v>
      </c>
      <c r="J47" s="2">
        <f>TREND(Calibration!$A$2:$A$4,Calibration!$B$2:$B$4,C47)</f>
        <v>350.8130891559606</v>
      </c>
      <c r="K47" s="2">
        <f>TREND(Calibration!$A$2:$A$4,Calibration!$C$2:$C$4,E47)</f>
        <v>474.60703143857745</v>
      </c>
      <c r="L47" s="2">
        <f>TREND(Calibration!$A$2:$A$4,Calibration!$D$2:$D$4,G47)</f>
        <v>435.78153528585511</v>
      </c>
    </row>
    <row r="48" spans="1:12" x14ac:dyDescent="0.25">
      <c r="A48">
        <v>229198</v>
      </c>
      <c r="B48">
        <v>15.256999970000001</v>
      </c>
      <c r="C48">
        <v>0.31086998999999998</v>
      </c>
      <c r="D48">
        <v>34.319999690000003</v>
      </c>
      <c r="E48">
        <v>0.25579000000000002</v>
      </c>
      <c r="F48">
        <v>37.619998930000001</v>
      </c>
      <c r="G48">
        <v>0.59399997999999998</v>
      </c>
      <c r="H48">
        <v>30.499000550000002</v>
      </c>
      <c r="J48" s="2">
        <f>TREND(Calibration!$A$2:$A$4,Calibration!$B$2:$B$4,C48)</f>
        <v>351.07839521179426</v>
      </c>
      <c r="K48" s="2">
        <f>TREND(Calibration!$A$2:$A$4,Calibration!$C$2:$C$4,E48)</f>
        <v>480.5399872675614</v>
      </c>
      <c r="L48" s="2">
        <f>TREND(Calibration!$A$2:$A$4,Calibration!$D$2:$D$4,G48)</f>
        <v>433.86806339501658</v>
      </c>
    </row>
    <row r="49" spans="1:12" x14ac:dyDescent="0.25">
      <c r="A49">
        <v>234198</v>
      </c>
      <c r="B49">
        <v>15.15699959</v>
      </c>
      <c r="C49">
        <v>0.30853998999999999</v>
      </c>
      <c r="D49">
        <v>34.372001650000001</v>
      </c>
      <c r="E49">
        <v>0.25615999</v>
      </c>
      <c r="F49">
        <v>37.583999630000001</v>
      </c>
      <c r="G49">
        <v>0.59189999000000004</v>
      </c>
      <c r="H49">
        <v>30.472000120000001</v>
      </c>
      <c r="J49" s="2">
        <f>TREND(Calibration!$A$2:$A$4,Calibration!$B$2:$B$4,C49)</f>
        <v>340.77395930427792</v>
      </c>
      <c r="K49" s="2">
        <f>TREND(Calibration!$A$2:$A$4,Calibration!$C$2:$C$4,E49)</f>
        <v>483.42835991347215</v>
      </c>
      <c r="L49" s="2">
        <f>TREND(Calibration!$A$2:$A$4,Calibration!$D$2:$D$4,G49)</f>
        <v>432.37983110276724</v>
      </c>
    </row>
    <row r="50" spans="1:12" x14ac:dyDescent="0.25">
      <c r="A50">
        <v>239206</v>
      </c>
      <c r="B50">
        <v>15.114999770000001</v>
      </c>
      <c r="C50">
        <v>0.30886998999999998</v>
      </c>
      <c r="D50">
        <v>34.32799911</v>
      </c>
      <c r="E50">
        <v>0.25714000999999997</v>
      </c>
      <c r="F50">
        <v>37.597000119999997</v>
      </c>
      <c r="G50">
        <v>0.59670000999999995</v>
      </c>
      <c r="H50">
        <v>30.572000500000001</v>
      </c>
      <c r="J50" s="2">
        <f>TREND(Calibration!$A$2:$A$4,Calibration!$B$2:$B$4,C50)</f>
        <v>342.23338584911926</v>
      </c>
      <c r="K50" s="2">
        <f>TREND(Calibration!$A$2:$A$4,Calibration!$C$2:$C$4,E50)</f>
        <v>491.07900712135711</v>
      </c>
      <c r="L50" s="2">
        <f>TREND(Calibration!$A$2:$A$4,Calibration!$D$2:$D$4,G50)</f>
        <v>435.78153528585511</v>
      </c>
    </row>
    <row r="51" spans="1:12" x14ac:dyDescent="0.25">
      <c r="A51">
        <v>244198</v>
      </c>
      <c r="B51">
        <v>15.12100029</v>
      </c>
      <c r="C51">
        <v>0.30914000000000003</v>
      </c>
      <c r="D51">
        <v>34.346000670000002</v>
      </c>
      <c r="E51">
        <v>0.25768000000000002</v>
      </c>
      <c r="F51">
        <v>37.632999419999997</v>
      </c>
      <c r="G51">
        <v>0.59840000000000004</v>
      </c>
      <c r="H51">
        <v>30.556999210000001</v>
      </c>
      <c r="J51" s="2">
        <f>TREND(Calibration!$A$2:$A$4,Calibration!$B$2:$B$4,C51)</f>
        <v>343.42750633812739</v>
      </c>
      <c r="K51" s="2">
        <f>TREND(Calibration!$A$2:$A$4,Calibration!$C$2:$C$4,E51)</f>
        <v>495.29450577014632</v>
      </c>
      <c r="L51" s="2">
        <f>TREND(Calibration!$A$2:$A$4,Calibration!$D$2:$D$4,G51)</f>
        <v>436.98629341065629</v>
      </c>
    </row>
    <row r="52" spans="1:12" x14ac:dyDescent="0.25">
      <c r="A52">
        <v>249206</v>
      </c>
      <c r="B52">
        <v>15.178999900000001</v>
      </c>
      <c r="C52">
        <v>0.31141001000000001</v>
      </c>
      <c r="D52">
        <v>34.313999180000003</v>
      </c>
      <c r="E52">
        <v>0.25832999000000001</v>
      </c>
      <c r="F52">
        <v>37.630001069999999</v>
      </c>
      <c r="G52">
        <v>0.60479998999999995</v>
      </c>
      <c r="H52">
        <v>30.544000629999999</v>
      </c>
      <c r="J52" s="2">
        <f>TREND(Calibration!$A$2:$A$4,Calibration!$B$2:$B$4,C52)</f>
        <v>353.46663618981006</v>
      </c>
      <c r="K52" s="2">
        <f>TREND(Calibration!$A$2:$A$4,Calibration!$C$2:$C$4,E52)</f>
        <v>500.36873300903244</v>
      </c>
      <c r="L52" s="2">
        <f>TREND(Calibration!$A$2:$A$4,Calibration!$D$2:$D$4,G52)</f>
        <v>441.52187300297476</v>
      </c>
    </row>
    <row r="53" spans="1:12" x14ac:dyDescent="0.25">
      <c r="A53">
        <v>254198</v>
      </c>
      <c r="B53">
        <v>15.199000359999999</v>
      </c>
      <c r="C53">
        <v>0.31200000999999999</v>
      </c>
      <c r="D53">
        <v>34.3429985</v>
      </c>
      <c r="E53">
        <v>0.25838</v>
      </c>
      <c r="F53">
        <v>37.582000729999997</v>
      </c>
      <c r="G53">
        <v>0.58590001000000003</v>
      </c>
      <c r="H53">
        <v>30.506000520000001</v>
      </c>
      <c r="J53" s="2">
        <f>TREND(Calibration!$A$2:$A$4,Calibration!$B$2:$B$4,C53)</f>
        <v>356.07591395179929</v>
      </c>
      <c r="K53" s="2">
        <f>TREND(Calibration!$A$2:$A$4,Calibration!$C$2:$C$4,E53)</f>
        <v>500.75914225258498</v>
      </c>
      <c r="L53" s="2">
        <f>TREND(Calibration!$A$2:$A$4,Calibration!$D$2:$D$4,G53)</f>
        <v>428.12773276475116</v>
      </c>
    </row>
    <row r="54" spans="1:12" x14ac:dyDescent="0.25">
      <c r="A54">
        <v>259198</v>
      </c>
      <c r="B54">
        <v>15.25399971</v>
      </c>
      <c r="C54">
        <v>0.31226999</v>
      </c>
      <c r="D54">
        <v>34.326999659999998</v>
      </c>
      <c r="E54">
        <v>0.25832999000000001</v>
      </c>
      <c r="F54">
        <v>37.566001890000003</v>
      </c>
      <c r="G54">
        <v>0.59079999000000005</v>
      </c>
      <c r="H54">
        <v>30.538000109999999</v>
      </c>
      <c r="J54" s="2">
        <f>TREND(Calibration!$A$2:$A$4,Calibration!$B$2:$B$4,C54)</f>
        <v>357.26990176566665</v>
      </c>
      <c r="K54" s="2">
        <f>TREND(Calibration!$A$2:$A$4,Calibration!$C$2:$C$4,E54)</f>
        <v>500.36873300903244</v>
      </c>
      <c r="L54" s="2">
        <f>TREND(Calibration!$A$2:$A$4,Calibration!$D$2:$D$4,G54)</f>
        <v>431.60027714228448</v>
      </c>
    </row>
    <row r="55" spans="1:12" x14ac:dyDescent="0.25">
      <c r="A55">
        <v>264198</v>
      </c>
      <c r="B55">
        <v>15.26299953</v>
      </c>
      <c r="C55">
        <v>0.30779001</v>
      </c>
      <c r="D55">
        <v>34.326999659999998</v>
      </c>
      <c r="E55">
        <v>0.25898000999999998</v>
      </c>
      <c r="F55">
        <v>37.591999049999998</v>
      </c>
      <c r="G55">
        <v>0.59570003000000005</v>
      </c>
      <c r="H55">
        <v>30.579999919999999</v>
      </c>
      <c r="J55" s="2">
        <f>TREND(Calibration!$A$2:$A$4,Calibration!$B$2:$B$4,C55)</f>
        <v>337.45716924336853</v>
      </c>
      <c r="K55" s="2">
        <f>TREND(Calibration!$A$2:$A$4,Calibration!$C$2:$C$4,E55)</f>
        <v>505.44319444662506</v>
      </c>
      <c r="L55" s="2">
        <f>TREND(Calibration!$A$2:$A$4,Calibration!$D$2:$D$4,G55)</f>
        <v>435.07286404094282</v>
      </c>
    </row>
    <row r="56" spans="1:12" x14ac:dyDescent="0.25">
      <c r="A56">
        <v>269199</v>
      </c>
      <c r="B56">
        <v>15.22099972</v>
      </c>
      <c r="C56">
        <v>0.31173000000000001</v>
      </c>
      <c r="D56">
        <v>34.310001370000002</v>
      </c>
      <c r="E56">
        <v>0.25929998999999998</v>
      </c>
      <c r="F56">
        <v>37.64599991</v>
      </c>
      <c r="G56">
        <v>0.60320001999999995</v>
      </c>
      <c r="H56">
        <v>30.538000109999999</v>
      </c>
      <c r="J56" s="2">
        <f>TREND(Calibration!$A$2:$A$4,Calibration!$B$2:$B$4,C56)</f>
        <v>354.88179346279139</v>
      </c>
      <c r="K56" s="2">
        <f>TREND(Calibration!$A$2:$A$4,Calibration!$C$2:$C$4,E56)</f>
        <v>507.94115784898327</v>
      </c>
      <c r="L56" s="2">
        <f>TREND(Calibration!$A$2:$A$4,Calibration!$D$2:$D$4,G56)</f>
        <v>440.3879975937441</v>
      </c>
    </row>
    <row r="57" spans="1:12" x14ac:dyDescent="0.25">
      <c r="A57">
        <v>274199</v>
      </c>
      <c r="B57">
        <v>15.114000320000001</v>
      </c>
      <c r="C57">
        <v>0.31195000000000001</v>
      </c>
      <c r="D57">
        <v>34.3390007</v>
      </c>
      <c r="E57">
        <v>0.25935000000000002</v>
      </c>
      <c r="F57">
        <v>37.569000240000001</v>
      </c>
      <c r="G57">
        <v>0.59240000999999998</v>
      </c>
      <c r="H57">
        <v>30.54700089</v>
      </c>
      <c r="J57" s="2">
        <f>TREND(Calibration!$A$2:$A$4,Calibration!$B$2:$B$4,C57)</f>
        <v>355.85474449268554</v>
      </c>
      <c r="K57" s="2">
        <f>TREND(Calibration!$A$2:$A$4,Calibration!$C$2:$C$4,E57)</f>
        <v>508.33156709253603</v>
      </c>
      <c r="L57" s="2">
        <f>TREND(Calibration!$A$2:$A$4,Calibration!$D$2:$D$4,G57)</f>
        <v>432.73418798578598</v>
      </c>
    </row>
    <row r="58" spans="1:12" x14ac:dyDescent="0.25">
      <c r="A58">
        <v>279198</v>
      </c>
      <c r="B58">
        <v>15.130000109999999</v>
      </c>
      <c r="C58">
        <v>0.30853998999999999</v>
      </c>
      <c r="D58">
        <v>34.2820015</v>
      </c>
      <c r="E58">
        <v>0.25962001000000001</v>
      </c>
      <c r="F58">
        <v>37.617000580000003</v>
      </c>
      <c r="G58">
        <v>0.60270000000000001</v>
      </c>
      <c r="H58">
        <v>30.591999049999998</v>
      </c>
      <c r="J58" s="2">
        <f>TREND(Calibration!$A$2:$A$4,Calibration!$B$2:$B$4,C58)</f>
        <v>340.77395930427792</v>
      </c>
      <c r="K58" s="2">
        <f>TREND(Calibration!$A$2:$A$4,Calibration!$C$2:$C$4,E58)</f>
        <v>510.43943351628354</v>
      </c>
      <c r="L58" s="2">
        <f>TREND(Calibration!$A$2:$A$4,Calibration!$D$2:$D$4,G58)</f>
        <v>440.03364071072542</v>
      </c>
    </row>
    <row r="59" spans="1:12" x14ac:dyDescent="0.25">
      <c r="A59">
        <v>284299</v>
      </c>
      <c r="B59">
        <v>15.12100029</v>
      </c>
      <c r="C59">
        <v>0.30632999999999999</v>
      </c>
      <c r="D59">
        <v>34.323001859999998</v>
      </c>
      <c r="E59">
        <v>0.26038</v>
      </c>
      <c r="F59">
        <v>37.632999419999997</v>
      </c>
      <c r="G59">
        <v>0.60210001000000002</v>
      </c>
      <c r="H59">
        <v>30.527999879999999</v>
      </c>
      <c r="J59" s="2">
        <f>TREND(Calibration!$A$2:$A$4,Calibration!$B$2:$B$4,C59)</f>
        <v>331.00026818356901</v>
      </c>
      <c r="K59" s="2">
        <f>TREND(Calibration!$A$2:$A$4,Calibration!$C$2:$C$4,E59)</f>
        <v>516.37238934526727</v>
      </c>
      <c r="L59" s="2">
        <f>TREND(Calibration!$A$2:$A$4,Calibration!$D$2:$D$4,G59)</f>
        <v>439.60843654640718</v>
      </c>
    </row>
    <row r="60" spans="1:12" x14ac:dyDescent="0.25">
      <c r="A60">
        <v>289199</v>
      </c>
      <c r="B60">
        <v>15.14299965</v>
      </c>
      <c r="C60">
        <v>0.30610999</v>
      </c>
      <c r="D60">
        <v>34.317001339999997</v>
      </c>
      <c r="E60">
        <v>0.26027</v>
      </c>
      <c r="F60">
        <v>37.5890007</v>
      </c>
      <c r="G60">
        <v>0.60919999999999996</v>
      </c>
      <c r="H60">
        <v>30.591999049999998</v>
      </c>
      <c r="J60" s="2">
        <f>TREND(Calibration!$A$2:$A$4,Calibration!$B$2:$B$4,C60)</f>
        <v>330.02727292862778</v>
      </c>
      <c r="K60" s="2">
        <f>TREND(Calibration!$A$2:$A$4,Calibration!$C$2:$C$4,E60)</f>
        <v>515.51366075516967</v>
      </c>
      <c r="L60" s="2">
        <f>TREND(Calibration!$A$2:$A$4,Calibration!$D$2:$D$4,G60)</f>
        <v>444.64009593176019</v>
      </c>
    </row>
    <row r="61" spans="1:12" x14ac:dyDescent="0.25">
      <c r="A61">
        <v>294198</v>
      </c>
      <c r="B61">
        <v>15.251000400000001</v>
      </c>
      <c r="C61">
        <v>0.30821999999999999</v>
      </c>
      <c r="D61">
        <v>34.310001370000002</v>
      </c>
      <c r="E61">
        <v>0.26091998999999999</v>
      </c>
      <c r="F61">
        <v>37.648998259999999</v>
      </c>
      <c r="G61">
        <v>0.61559998999999999</v>
      </c>
      <c r="H61">
        <v>30.56699944</v>
      </c>
      <c r="J61" s="2">
        <f>TREND(Calibration!$A$2:$A$4,Calibration!$B$2:$B$4,C61)</f>
        <v>339.35880203129682</v>
      </c>
      <c r="K61" s="2">
        <f>TREND(Calibration!$A$2:$A$4,Calibration!$C$2:$C$4,E61)</f>
        <v>520.58788799405602</v>
      </c>
      <c r="L61" s="2">
        <f>TREND(Calibration!$A$2:$A$4,Calibration!$D$2:$D$4,G61)</f>
        <v>449.17567552407877</v>
      </c>
    </row>
    <row r="62" spans="1:12" x14ac:dyDescent="0.25">
      <c r="A62">
        <v>299330</v>
      </c>
      <c r="B62">
        <v>15.364000320000001</v>
      </c>
      <c r="C62">
        <v>0.31097998999999998</v>
      </c>
      <c r="D62">
        <v>34.3390007</v>
      </c>
      <c r="E62">
        <v>0.26168001000000002</v>
      </c>
      <c r="F62">
        <v>37.65499878</v>
      </c>
      <c r="G62">
        <v>0.61189996999999996</v>
      </c>
      <c r="H62">
        <v>30.621000290000001</v>
      </c>
      <c r="J62" s="2">
        <f>TREND(Calibration!$A$2:$A$4,Calibration!$B$2:$B$4,C62)</f>
        <v>351.56487072674122</v>
      </c>
      <c r="K62" s="2">
        <f>TREND(Calibration!$A$2:$A$4,Calibration!$C$2:$C$4,E62)</f>
        <v>526.52107802174646</v>
      </c>
      <c r="L62" s="2">
        <f>TREND(Calibration!$A$2:$A$4,Calibration!$D$2:$D$4,G62)</f>
        <v>446.55352530147366</v>
      </c>
    </row>
    <row r="63" spans="1:12" x14ac:dyDescent="0.25">
      <c r="A63">
        <v>304198</v>
      </c>
      <c r="B63">
        <v>15.40600014</v>
      </c>
      <c r="C63">
        <v>0.30448999999999998</v>
      </c>
      <c r="D63">
        <v>34.317001339999997</v>
      </c>
      <c r="E63">
        <v>0.26199999000000002</v>
      </c>
      <c r="F63">
        <v>37.60400009</v>
      </c>
      <c r="G63">
        <v>0.60919999999999996</v>
      </c>
      <c r="H63">
        <v>30.624000550000002</v>
      </c>
      <c r="J63" s="2">
        <f>TREND(Calibration!$A$2:$A$4,Calibration!$B$2:$B$4,C63)</f>
        <v>322.86285956990787</v>
      </c>
      <c r="K63" s="2">
        <f>TREND(Calibration!$A$2:$A$4,Calibration!$C$2:$C$4,E63)</f>
        <v>529.01904142410467</v>
      </c>
      <c r="L63" s="2">
        <f>TREND(Calibration!$A$2:$A$4,Calibration!$D$2:$D$4,G63)</f>
        <v>444.64009593176019</v>
      </c>
    </row>
    <row r="64" spans="1:12" x14ac:dyDescent="0.25">
      <c r="A64">
        <v>309392</v>
      </c>
      <c r="B64">
        <v>15.47099972</v>
      </c>
      <c r="C64">
        <v>0.30702998999999997</v>
      </c>
      <c r="D64">
        <v>34.3390007</v>
      </c>
      <c r="E64">
        <v>0.26298000999999999</v>
      </c>
      <c r="F64">
        <v>37.623001100000003</v>
      </c>
      <c r="G64">
        <v>0.60860002000000002</v>
      </c>
      <c r="H64">
        <v>30.541000369999999</v>
      </c>
      <c r="J64" s="2">
        <f>TREND(Calibration!$A$2:$A$4,Calibration!$B$2:$B$4,C64)</f>
        <v>334.09597723545835</v>
      </c>
      <c r="K64" s="2">
        <f>TREND(Calibration!$A$2:$A$4,Calibration!$C$2:$C$4,E64)</f>
        <v>536.66968863198986</v>
      </c>
      <c r="L64" s="2">
        <f>TREND(Calibration!$A$2:$A$4,Calibration!$D$2:$D$4,G64)</f>
        <v>444.21489885429617</v>
      </c>
    </row>
    <row r="65" spans="1:12" x14ac:dyDescent="0.25">
      <c r="A65">
        <v>314200</v>
      </c>
      <c r="B65">
        <v>15.48400021</v>
      </c>
      <c r="C65">
        <v>0.30399999</v>
      </c>
      <c r="D65">
        <v>34.326999659999998</v>
      </c>
      <c r="E65">
        <v>0.26427001</v>
      </c>
      <c r="F65">
        <v>37.554000850000001</v>
      </c>
      <c r="G65">
        <v>0.60479998999999995</v>
      </c>
      <c r="H65">
        <v>30.591999049999998</v>
      </c>
      <c r="J65" s="2">
        <f>TREND(Calibration!$A$2:$A$4,Calibration!$B$2:$B$4,C65)</f>
        <v>320.69578805100582</v>
      </c>
      <c r="K65" s="2">
        <f>TREND(Calibration!$A$2:$A$4,Calibration!$C$2:$C$4,E65)</f>
        <v>546.74023300677004</v>
      </c>
      <c r="L65" s="2">
        <f>TREND(Calibration!$A$2:$A$4,Calibration!$D$2:$D$4,G65)</f>
        <v>441.52187300297476</v>
      </c>
    </row>
    <row r="66" spans="1:12" x14ac:dyDescent="0.25">
      <c r="A66">
        <v>319199</v>
      </c>
      <c r="B66">
        <v>15.49699974</v>
      </c>
      <c r="C66">
        <v>0.30676001000000003</v>
      </c>
      <c r="D66">
        <v>34.33000183</v>
      </c>
      <c r="E66">
        <v>0.26449001</v>
      </c>
      <c r="F66">
        <v>37.658000950000002</v>
      </c>
      <c r="G66">
        <v>0.61669998999999998</v>
      </c>
      <c r="H66">
        <v>30.541000369999999</v>
      </c>
      <c r="J66" s="2">
        <f>TREND(Calibration!$A$2:$A$4,Calibration!$B$2:$B$4,C66)</f>
        <v>332.901989421591</v>
      </c>
      <c r="K66" s="2">
        <f>TREND(Calibration!$A$2:$A$4,Calibration!$C$2:$C$4,E66)</f>
        <v>548.45769018696478</v>
      </c>
      <c r="L66" s="2">
        <f>TREND(Calibration!$A$2:$A$4,Calibration!$D$2:$D$4,G66)</f>
        <v>449.95522948456158</v>
      </c>
    </row>
    <row r="67" spans="1:12" x14ac:dyDescent="0.25">
      <c r="A67">
        <v>324198</v>
      </c>
      <c r="B67">
        <v>15.44499969</v>
      </c>
      <c r="C67">
        <v>0.30816999</v>
      </c>
      <c r="D67">
        <v>34.33000183</v>
      </c>
      <c r="E67">
        <v>0.26453999</v>
      </c>
      <c r="F67">
        <v>37.613998410000001</v>
      </c>
      <c r="G67">
        <v>0.61129999000000002</v>
      </c>
      <c r="H67">
        <v>30.509000780000001</v>
      </c>
      <c r="J67" s="2">
        <f>TREND(Calibration!$A$2:$A$4,Calibration!$B$2:$B$4,C67)</f>
        <v>339.13763257218307</v>
      </c>
      <c r="K67" s="2">
        <f>TREND(Calibration!$A$2:$A$4,Calibration!$C$2:$C$4,E67)</f>
        <v>548.84786523181106</v>
      </c>
      <c r="L67" s="2">
        <f>TREND(Calibration!$A$2:$A$4,Calibration!$D$2:$D$4,G67)</f>
        <v>446.12832822400964</v>
      </c>
    </row>
    <row r="68" spans="1:12" x14ac:dyDescent="0.25">
      <c r="A68">
        <v>329198</v>
      </c>
      <c r="B68">
        <v>15.402999879999999</v>
      </c>
      <c r="C68">
        <v>0.30880999999999997</v>
      </c>
      <c r="D68">
        <v>34.335998539999999</v>
      </c>
      <c r="E68">
        <v>0.26389000000000001</v>
      </c>
      <c r="F68">
        <v>37.630001069999999</v>
      </c>
      <c r="G68">
        <v>0.61350000000000005</v>
      </c>
      <c r="H68">
        <v>30.518999099999998</v>
      </c>
      <c r="J68" s="2">
        <f>TREND(Calibration!$A$2:$A$4,Calibration!$B$2:$B$4,C68)</f>
        <v>341.96807979328582</v>
      </c>
      <c r="K68" s="2">
        <f>TREND(Calibration!$A$2:$A$4,Calibration!$C$2:$C$4,E68)</f>
        <v>543.77363799292493</v>
      </c>
      <c r="L68" s="2">
        <f>TREND(Calibration!$A$2:$A$4,Calibration!$D$2:$D$4,G68)</f>
        <v>447.68744323182943</v>
      </c>
    </row>
    <row r="69" spans="1:12" x14ac:dyDescent="0.25">
      <c r="A69">
        <v>334199</v>
      </c>
      <c r="B69">
        <v>15.380000109999999</v>
      </c>
      <c r="C69">
        <v>0.31032999999999999</v>
      </c>
      <c r="D69">
        <v>34.359001159999998</v>
      </c>
      <c r="E69">
        <v>0.26233000000000001</v>
      </c>
      <c r="F69">
        <v>37.611000060000002</v>
      </c>
      <c r="G69">
        <v>0.61189996999999996</v>
      </c>
      <c r="H69">
        <v>30.476999280000001</v>
      </c>
      <c r="J69" s="2">
        <f>TREND(Calibration!$A$2:$A$4,Calibration!$B$2:$B$4,C69)</f>
        <v>348.69028690891878</v>
      </c>
      <c r="K69" s="2">
        <f>TREND(Calibration!$A$2:$A$4,Calibration!$C$2:$C$4,E69)</f>
        <v>531.59530526063259</v>
      </c>
      <c r="L69" s="2">
        <f>TREND(Calibration!$A$2:$A$4,Calibration!$D$2:$D$4,G69)</f>
        <v>446.55352530147366</v>
      </c>
    </row>
    <row r="70" spans="1:12" x14ac:dyDescent="0.25">
      <c r="A70">
        <v>339198</v>
      </c>
      <c r="B70">
        <v>15.4090004</v>
      </c>
      <c r="C70">
        <v>0.31384000000000001</v>
      </c>
      <c r="D70">
        <v>34.352001190000003</v>
      </c>
      <c r="E70">
        <v>0.26276000999999999</v>
      </c>
      <c r="F70">
        <v>37.576000209999997</v>
      </c>
      <c r="G70">
        <v>0.60860002000000002</v>
      </c>
      <c r="H70">
        <v>30.479999540000001</v>
      </c>
      <c r="J70" s="2">
        <f>TREND(Calibration!$A$2:$A$4,Calibration!$B$2:$B$4,C70)</f>
        <v>364.21327834041335</v>
      </c>
      <c r="K70" s="2">
        <f>TREND(Calibration!$A$2:$A$4,Calibration!$C$2:$C$4,E70)</f>
        <v>534.95223145179466</v>
      </c>
      <c r="L70" s="2">
        <f>TREND(Calibration!$A$2:$A$4,Calibration!$D$2:$D$4,G70)</f>
        <v>444.21489885429617</v>
      </c>
    </row>
    <row r="71" spans="1:12" x14ac:dyDescent="0.25">
      <c r="A71">
        <v>344198</v>
      </c>
      <c r="B71">
        <v>15.32800007</v>
      </c>
      <c r="C71">
        <v>0.31071000999999998</v>
      </c>
      <c r="D71">
        <v>34.346000670000002</v>
      </c>
      <c r="E71">
        <v>0.26233000000000001</v>
      </c>
      <c r="F71">
        <v>37.573001859999998</v>
      </c>
      <c r="G71">
        <v>0.60540002999999998</v>
      </c>
      <c r="H71">
        <v>30.496000290000001</v>
      </c>
      <c r="J71" s="2">
        <f>TREND(Calibration!$A$2:$A$4,Calibration!$B$2:$B$4,C71)</f>
        <v>350.37088291287387</v>
      </c>
      <c r="K71" s="2">
        <f>TREND(Calibration!$A$2:$A$4,Calibration!$C$2:$C$4,E71)</f>
        <v>531.59530526063259</v>
      </c>
      <c r="L71" s="2">
        <f>TREND(Calibration!$A$2:$A$4,Calibration!$D$2:$D$4,G71)</f>
        <v>441.94711260156396</v>
      </c>
    </row>
    <row r="72" spans="1:12" x14ac:dyDescent="0.25">
      <c r="A72">
        <v>349198</v>
      </c>
      <c r="B72">
        <v>15.272999759999999</v>
      </c>
      <c r="C72">
        <v>0.31032999999999999</v>
      </c>
      <c r="D72">
        <v>34.326999659999998</v>
      </c>
      <c r="E72">
        <v>0.26199999000000002</v>
      </c>
      <c r="F72">
        <v>37.562999730000001</v>
      </c>
      <c r="G72">
        <v>0.61350000000000005</v>
      </c>
      <c r="H72">
        <v>30.544000629999999</v>
      </c>
      <c r="J72" s="2">
        <f>TREND(Calibration!$A$2:$A$4,Calibration!$B$2:$B$4,C72)</f>
        <v>348.69028690891878</v>
      </c>
      <c r="K72" s="2">
        <f>TREND(Calibration!$A$2:$A$4,Calibration!$C$2:$C$4,E72)</f>
        <v>529.01904142410467</v>
      </c>
      <c r="L72" s="2">
        <f>TREND(Calibration!$A$2:$A$4,Calibration!$D$2:$D$4,G72)</f>
        <v>447.68744323182943</v>
      </c>
    </row>
    <row r="73" spans="1:12" x14ac:dyDescent="0.25">
      <c r="A73">
        <v>354198</v>
      </c>
      <c r="B73">
        <v>15.16899967</v>
      </c>
      <c r="C73">
        <v>0.30972999000000001</v>
      </c>
      <c r="D73">
        <v>34.3429985</v>
      </c>
      <c r="E73">
        <v>0.26227</v>
      </c>
      <c r="F73">
        <v>37.578998570000003</v>
      </c>
      <c r="G73">
        <v>0.61019999000000003</v>
      </c>
      <c r="H73">
        <v>30.57299995</v>
      </c>
      <c r="J73" s="2">
        <f>TREND(Calibration!$A$2:$A$4,Calibration!$B$2:$B$4,C73)</f>
        <v>346.03673987506954</v>
      </c>
      <c r="K73" s="2">
        <f>TREND(Calibration!$A$2:$A$4,Calibration!$C$2:$C$4,E73)</f>
        <v>531.12690784785218</v>
      </c>
      <c r="L73" s="2">
        <f>TREND(Calibration!$A$2:$A$4,Calibration!$D$2:$D$4,G73)</f>
        <v>445.34877426352682</v>
      </c>
    </row>
    <row r="74" spans="1:12" x14ac:dyDescent="0.25">
      <c r="A74">
        <v>359198</v>
      </c>
      <c r="B74">
        <v>15.09200001</v>
      </c>
      <c r="C74">
        <v>0.31038000999999998</v>
      </c>
      <c r="D74">
        <v>34.313999180000003</v>
      </c>
      <c r="E74">
        <v>0.26265000999999999</v>
      </c>
      <c r="F74">
        <v>37.613998410000001</v>
      </c>
      <c r="G74">
        <v>0.61729997000000003</v>
      </c>
      <c r="H74">
        <v>30.554000850000001</v>
      </c>
      <c r="J74" s="2">
        <f>TREND(Calibration!$A$2:$A$4,Calibration!$B$2:$B$4,C74)</f>
        <v>348.91145636803253</v>
      </c>
      <c r="K74" s="2">
        <f>TREND(Calibration!$A$2:$A$4,Calibration!$C$2:$C$4,E74)</f>
        <v>534.09350286169706</v>
      </c>
      <c r="L74" s="2">
        <f>TREND(Calibration!$A$2:$A$4,Calibration!$D$2:$D$4,G74)</f>
        <v>450.38042656202572</v>
      </c>
    </row>
    <row r="75" spans="1:12" x14ac:dyDescent="0.25">
      <c r="A75">
        <v>364198</v>
      </c>
      <c r="B75">
        <v>15.09200001</v>
      </c>
      <c r="C75">
        <v>0.30972999000000001</v>
      </c>
      <c r="D75">
        <v>34.30099869</v>
      </c>
      <c r="E75">
        <v>0.26318999999999998</v>
      </c>
      <c r="F75">
        <v>37.591999049999998</v>
      </c>
      <c r="G75">
        <v>0.61940002000000005</v>
      </c>
      <c r="H75">
        <v>30.599000929999999</v>
      </c>
      <c r="J75" s="2">
        <f>TREND(Calibration!$A$2:$A$4,Calibration!$B$2:$B$4,C75)</f>
        <v>346.03673987506954</v>
      </c>
      <c r="K75" s="2">
        <f>TREND(Calibration!$A$2:$A$4,Calibration!$C$2:$C$4,E75)</f>
        <v>538.30900151048559</v>
      </c>
      <c r="L75" s="2">
        <f>TREND(Calibration!$A$2:$A$4,Calibration!$D$2:$D$4,G75)</f>
        <v>451.86870137540018</v>
      </c>
    </row>
    <row r="76" spans="1:12" x14ac:dyDescent="0.25">
      <c r="A76">
        <v>369198</v>
      </c>
      <c r="B76">
        <v>15.13700008</v>
      </c>
      <c r="C76">
        <v>0.30783999000000001</v>
      </c>
      <c r="D76">
        <v>34.298000340000002</v>
      </c>
      <c r="E76">
        <v>0.26233000000000001</v>
      </c>
      <c r="F76">
        <v>37.613998410000001</v>
      </c>
      <c r="G76">
        <v>0.62589996999999997</v>
      </c>
      <c r="H76">
        <v>30.618000030000001</v>
      </c>
      <c r="J76" s="2">
        <f>TREND(Calibration!$A$2:$A$4,Calibration!$B$2:$B$4,C76)</f>
        <v>337.67820602734173</v>
      </c>
      <c r="K76" s="2">
        <f>TREND(Calibration!$A$2:$A$4,Calibration!$C$2:$C$4,E76)</f>
        <v>531.59530526063259</v>
      </c>
      <c r="L76" s="2">
        <f>TREND(Calibration!$A$2:$A$4,Calibration!$D$2:$D$4,G76)</f>
        <v>456.47512116216404</v>
      </c>
    </row>
    <row r="77" spans="1:12" x14ac:dyDescent="0.25">
      <c r="A77">
        <v>374198</v>
      </c>
      <c r="B77">
        <v>15.199000359999999</v>
      </c>
      <c r="C77">
        <v>0.31075998999999999</v>
      </c>
      <c r="D77">
        <v>34.313999180000003</v>
      </c>
      <c r="E77">
        <v>0.2626</v>
      </c>
      <c r="F77">
        <v>37.623001100000003</v>
      </c>
      <c r="G77">
        <v>0.62429999999999997</v>
      </c>
      <c r="H77">
        <v>30.624000550000002</v>
      </c>
      <c r="J77" s="2">
        <f>TREND(Calibration!$A$2:$A$4,Calibration!$B$2:$B$4,C77)</f>
        <v>350.59191969684707</v>
      </c>
      <c r="K77" s="2">
        <f>TREND(Calibration!$A$2:$A$4,Calibration!$C$2:$C$4,E77)</f>
        <v>533.70309361814475</v>
      </c>
      <c r="L77" s="2">
        <f>TREND(Calibration!$A$2:$A$4,Calibration!$D$2:$D$4,G77)</f>
        <v>455.34124575293339</v>
      </c>
    </row>
    <row r="78" spans="1:12" x14ac:dyDescent="0.25">
      <c r="A78">
        <v>379288</v>
      </c>
      <c r="B78">
        <v>15.20199966</v>
      </c>
      <c r="C78">
        <v>0.31291999999999998</v>
      </c>
      <c r="D78">
        <v>34.361999509999997</v>
      </c>
      <c r="E78">
        <v>0.26318999999999998</v>
      </c>
      <c r="F78">
        <v>37.617000580000003</v>
      </c>
      <c r="G78">
        <v>0.62209999999999999</v>
      </c>
      <c r="H78">
        <v>30.559999470000001</v>
      </c>
      <c r="J78" s="2">
        <f>TREND(Calibration!$A$2:$A$4,Calibration!$B$2:$B$4,C78)</f>
        <v>360.14457403358278</v>
      </c>
      <c r="K78" s="2">
        <f>TREND(Calibration!$A$2:$A$4,Calibration!$C$2:$C$4,E78)</f>
        <v>538.30900151048559</v>
      </c>
      <c r="L78" s="2">
        <f>TREND(Calibration!$A$2:$A$4,Calibration!$D$2:$D$4,G78)</f>
        <v>453.78213783196776</v>
      </c>
    </row>
    <row r="79" spans="1:12" x14ac:dyDescent="0.25">
      <c r="A79">
        <v>384202</v>
      </c>
      <c r="B79">
        <v>15.196000099999999</v>
      </c>
      <c r="C79">
        <v>0.31080999999999998</v>
      </c>
      <c r="D79">
        <v>34.337001800000003</v>
      </c>
      <c r="E79">
        <v>0.26357001000000002</v>
      </c>
      <c r="F79">
        <v>37.57799911</v>
      </c>
      <c r="G79">
        <v>0.62159997</v>
      </c>
      <c r="H79">
        <v>30.54899979</v>
      </c>
      <c r="J79" s="2">
        <f>TREND(Calibration!$A$2:$A$4,Calibration!$B$2:$B$4,C79)</f>
        <v>350.8130891559606</v>
      </c>
      <c r="K79" s="2">
        <f>TREND(Calibration!$A$2:$A$4,Calibration!$C$2:$C$4,E79)</f>
        <v>541.27559652433115</v>
      </c>
      <c r="L79" s="2">
        <f>TREND(Calibration!$A$2:$A$4,Calibration!$D$2:$D$4,G79)</f>
        <v>453.42777386209485</v>
      </c>
    </row>
    <row r="80" spans="1:12" x14ac:dyDescent="0.25">
      <c r="A80">
        <v>389198</v>
      </c>
      <c r="B80">
        <v>15.199000359999999</v>
      </c>
      <c r="C80">
        <v>0.30752000000000002</v>
      </c>
      <c r="D80">
        <v>34.301998140000002</v>
      </c>
      <c r="E80">
        <v>0.26318999999999998</v>
      </c>
      <c r="F80">
        <v>37.638000490000003</v>
      </c>
      <c r="G80">
        <v>0.63180000000000003</v>
      </c>
      <c r="H80">
        <v>30.61000061</v>
      </c>
      <c r="J80" s="2">
        <f>TREND(Calibration!$A$2:$A$4,Calibration!$B$2:$B$4,C80)</f>
        <v>336.26304875436063</v>
      </c>
      <c r="K80" s="2">
        <f>TREND(Calibration!$A$2:$A$4,Calibration!$C$2:$C$4,E80)</f>
        <v>538.30900151048559</v>
      </c>
      <c r="L80" s="2">
        <f>TREND(Calibration!$A$2:$A$4,Calibration!$D$2:$D$4,G80)</f>
        <v>460.65638639258901</v>
      </c>
    </row>
    <row r="81" spans="1:12" x14ac:dyDescent="0.25">
      <c r="A81">
        <v>394411</v>
      </c>
      <c r="B81">
        <v>15.20199966</v>
      </c>
      <c r="C81">
        <v>0.30724998999999997</v>
      </c>
      <c r="D81">
        <v>34.3390007</v>
      </c>
      <c r="E81">
        <v>0.26427001</v>
      </c>
      <c r="F81">
        <v>37.64599991</v>
      </c>
      <c r="G81">
        <v>0.63620001000000004</v>
      </c>
      <c r="H81">
        <v>30.527999879999999</v>
      </c>
      <c r="J81" s="2">
        <f>TREND(Calibration!$A$2:$A$4,Calibration!$B$2:$B$4,C81)</f>
        <v>335.0689282653525</v>
      </c>
      <c r="K81" s="2">
        <f>TREND(Calibration!$A$2:$A$4,Calibration!$C$2:$C$4,E81)</f>
        <v>546.74023300677004</v>
      </c>
      <c r="L81" s="2">
        <f>TREND(Calibration!$A$2:$A$4,Calibration!$D$2:$D$4,G81)</f>
        <v>463.77460932137444</v>
      </c>
    </row>
    <row r="82" spans="1:12" x14ac:dyDescent="0.25">
      <c r="A82">
        <v>399283</v>
      </c>
      <c r="B82">
        <v>15.16300011</v>
      </c>
      <c r="C82">
        <v>0.30789</v>
      </c>
      <c r="D82">
        <v>34.33000183</v>
      </c>
      <c r="E82">
        <v>0.26422000000000001</v>
      </c>
      <c r="F82">
        <v>37.623001100000003</v>
      </c>
      <c r="G82">
        <v>0.63940001000000002</v>
      </c>
      <c r="H82">
        <v>30.604999540000001</v>
      </c>
      <c r="J82" s="2">
        <f>TREND(Calibration!$A$2:$A$4,Calibration!$B$2:$B$4,C82)</f>
        <v>337.89937548645548</v>
      </c>
      <c r="K82" s="2">
        <f>TREND(Calibration!$A$2:$A$4,Calibration!$C$2:$C$4,E82)</f>
        <v>546.34982376321727</v>
      </c>
      <c r="L82" s="2">
        <f>TREND(Calibration!$A$2:$A$4,Calibration!$D$2:$D$4,G82)</f>
        <v>466.04240266096082</v>
      </c>
    </row>
    <row r="83" spans="1:12" x14ac:dyDescent="0.25">
      <c r="A83">
        <v>404198</v>
      </c>
      <c r="B83">
        <v>15.08199978</v>
      </c>
      <c r="C83">
        <v>0.30875998999999998</v>
      </c>
      <c r="D83">
        <v>34.346000670000002</v>
      </c>
      <c r="E83">
        <v>0.26460001</v>
      </c>
      <c r="F83">
        <v>37.591999049999998</v>
      </c>
      <c r="G83">
        <v>0.63239997999999997</v>
      </c>
      <c r="H83">
        <v>30.599000929999999</v>
      </c>
      <c r="J83" s="2">
        <f>TREND(Calibration!$A$2:$A$4,Calibration!$B$2:$B$4,C83)</f>
        <v>341.74691033417207</v>
      </c>
      <c r="K83" s="2">
        <f>TREND(Calibration!$A$2:$A$4,Calibration!$C$2:$C$4,E83)</f>
        <v>549.31641877706238</v>
      </c>
      <c r="L83" s="2">
        <f>TREND(Calibration!$A$2:$A$4,Calibration!$D$2:$D$4,G83)</f>
        <v>461.08158347005303</v>
      </c>
    </row>
    <row r="84" spans="1:12" x14ac:dyDescent="0.25">
      <c r="A84">
        <v>409200</v>
      </c>
      <c r="B84">
        <v>15.097999570000001</v>
      </c>
      <c r="C84">
        <v>0.31108001000000002</v>
      </c>
      <c r="D84">
        <v>34.352001190000003</v>
      </c>
      <c r="E84">
        <v>0.26541000999999997</v>
      </c>
      <c r="F84">
        <v>37.641998289999997</v>
      </c>
      <c r="G84">
        <v>0.64800000000000002</v>
      </c>
      <c r="H84">
        <v>30.607999800000002</v>
      </c>
      <c r="J84" s="2">
        <f>TREND(Calibration!$A$2:$A$4,Calibration!$B$2:$B$4,C84)</f>
        <v>352.00720964496873</v>
      </c>
      <c r="K84" s="2">
        <f>TREND(Calibration!$A$2:$A$4,Calibration!$C$2:$C$4,E84)</f>
        <v>555.63978384959842</v>
      </c>
      <c r="L84" s="2">
        <f>TREND(Calibration!$A$2:$A$4,Calibration!$D$2:$D$4,G84)</f>
        <v>472.13709017424497</v>
      </c>
    </row>
    <row r="85" spans="1:12" x14ac:dyDescent="0.25">
      <c r="A85">
        <v>414285</v>
      </c>
      <c r="B85">
        <v>15.152999879999999</v>
      </c>
      <c r="C85">
        <v>0.31341001000000002</v>
      </c>
      <c r="D85">
        <v>34.352001190000003</v>
      </c>
      <c r="E85">
        <v>0.26594999000000002</v>
      </c>
      <c r="F85">
        <v>37.623001100000003</v>
      </c>
      <c r="G85">
        <v>0.64480000999999998</v>
      </c>
      <c r="H85">
        <v>30.634000780000001</v>
      </c>
      <c r="J85" s="2">
        <f>TREND(Calibration!$A$2:$A$4,Calibration!$B$2:$B$4,C85)</f>
        <v>362.31164555248506</v>
      </c>
      <c r="K85" s="2">
        <f>TREND(Calibration!$A$2:$A$4,Calibration!$C$2:$C$4,E85)</f>
        <v>559.85520443215205</v>
      </c>
      <c r="L85" s="2">
        <f>TREND(Calibration!$A$2:$A$4,Calibration!$D$2:$D$4,G85)</f>
        <v>469.86930392151277</v>
      </c>
    </row>
    <row r="86" spans="1:12" x14ac:dyDescent="0.25">
      <c r="A86">
        <v>419198</v>
      </c>
      <c r="B86">
        <v>15.256999970000001</v>
      </c>
      <c r="C86">
        <v>0.31097998999999998</v>
      </c>
      <c r="D86">
        <v>34.348999020000001</v>
      </c>
      <c r="E86">
        <v>0.26680999999999999</v>
      </c>
      <c r="F86">
        <v>37.64599991</v>
      </c>
      <c r="G86">
        <v>0.65130001000000004</v>
      </c>
      <c r="H86">
        <v>30.646999359999999</v>
      </c>
      <c r="J86" s="2">
        <f>TREND(Calibration!$A$2:$A$4,Calibration!$B$2:$B$4,C86)</f>
        <v>351.56487072674122</v>
      </c>
      <c r="K86" s="2">
        <f>TREND(Calibration!$A$2:$A$4,Calibration!$C$2:$C$4,E86)</f>
        <v>566.56897874824085</v>
      </c>
      <c r="L86" s="2">
        <f>TREND(Calibration!$A$2:$A$4,Calibration!$D$2:$D$4,G86)</f>
        <v>474.47575914254764</v>
      </c>
    </row>
    <row r="87" spans="1:12" x14ac:dyDescent="0.25">
      <c r="A87">
        <v>424319</v>
      </c>
      <c r="B87">
        <v>15.309000019999999</v>
      </c>
      <c r="C87">
        <v>0.30849000999999998</v>
      </c>
      <c r="D87">
        <v>34.310001370000002</v>
      </c>
      <c r="E87">
        <v>0.26713999999999999</v>
      </c>
      <c r="F87">
        <v>37.632999419999997</v>
      </c>
      <c r="G87">
        <v>0.64370000000000005</v>
      </c>
      <c r="H87">
        <v>30.646999359999999</v>
      </c>
      <c r="J87" s="2">
        <f>TREND(Calibration!$A$2:$A$4,Calibration!$B$2:$B$4,C87)</f>
        <v>340.55292252030472</v>
      </c>
      <c r="K87" s="2">
        <f>TREND(Calibration!$A$2:$A$4,Calibration!$C$2:$C$4,E87)</f>
        <v>569.14516451853365</v>
      </c>
      <c r="L87" s="2">
        <f>TREND(Calibration!$A$2:$A$4,Calibration!$D$2:$D$4,G87)</f>
        <v>469.08974287417584</v>
      </c>
    </row>
    <row r="88" spans="1:12" x14ac:dyDescent="0.25">
      <c r="A88">
        <v>429199</v>
      </c>
      <c r="B88">
        <v>15.3409996</v>
      </c>
      <c r="C88">
        <v>0.31200000999999999</v>
      </c>
      <c r="D88">
        <v>34.313999180000003</v>
      </c>
      <c r="E88">
        <v>0.26719000999999998</v>
      </c>
      <c r="F88">
        <v>37.65499878</v>
      </c>
      <c r="G88">
        <v>0.65179997999999995</v>
      </c>
      <c r="H88">
        <v>30.649999619999999</v>
      </c>
      <c r="J88" s="2">
        <f>TREND(Calibration!$A$2:$A$4,Calibration!$B$2:$B$4,C88)</f>
        <v>356.07591395179929</v>
      </c>
      <c r="K88" s="2">
        <f>TREND(Calibration!$A$2:$A$4,Calibration!$C$2:$C$4,E88)</f>
        <v>569.53557376208596</v>
      </c>
      <c r="L88" s="2">
        <f>TREND(Calibration!$A$2:$A$4,Calibration!$D$2:$D$4,G88)</f>
        <v>474.83008059129537</v>
      </c>
    </row>
    <row r="89" spans="1:12" x14ac:dyDescent="0.25">
      <c r="A89">
        <v>434198</v>
      </c>
      <c r="B89">
        <v>15.272999759999999</v>
      </c>
      <c r="C89">
        <v>0.31514001000000003</v>
      </c>
      <c r="D89">
        <v>34.319999690000003</v>
      </c>
      <c r="E89">
        <v>0.26778998999999998</v>
      </c>
      <c r="F89">
        <v>37.676998140000002</v>
      </c>
      <c r="G89">
        <v>0.65560001000000001</v>
      </c>
      <c r="H89">
        <v>30.62800026</v>
      </c>
      <c r="J89" s="2">
        <f>TREND(Calibration!$A$2:$A$4,Calibration!$B$2:$B$4,C89)</f>
        <v>369.96257865119901</v>
      </c>
      <c r="K89" s="2">
        <f>TREND(Calibration!$A$2:$A$4,Calibration!$C$2:$C$4,E89)</f>
        <v>574.21939175741977</v>
      </c>
      <c r="L89" s="2">
        <f>TREND(Calibration!$A$2:$A$4,Calibration!$D$2:$D$4,G89)</f>
        <v>477.52310644261678</v>
      </c>
    </row>
    <row r="90" spans="1:12" x14ac:dyDescent="0.25">
      <c r="A90">
        <v>439198</v>
      </c>
      <c r="B90">
        <v>15.170000079999999</v>
      </c>
      <c r="C90">
        <v>0.30632999999999999</v>
      </c>
      <c r="D90">
        <v>34.340000150000002</v>
      </c>
      <c r="E90">
        <v>0.26745998999999998</v>
      </c>
      <c r="F90">
        <v>37.597000119999997</v>
      </c>
      <c r="G90">
        <v>0.65020001000000005</v>
      </c>
      <c r="H90">
        <v>30.562000269999999</v>
      </c>
      <c r="J90" s="2">
        <f>TREND(Calibration!$A$2:$A$4,Calibration!$B$2:$B$4,C90)</f>
        <v>331.00026818356901</v>
      </c>
      <c r="K90" s="2">
        <f>TREND(Calibration!$A$2:$A$4,Calibration!$C$2:$C$4,E90)</f>
        <v>571.64320598712698</v>
      </c>
      <c r="L90" s="2">
        <f>TREND(Calibration!$A$2:$A$4,Calibration!$D$2:$D$4,G90)</f>
        <v>473.69620518206483</v>
      </c>
    </row>
    <row r="91" spans="1:12" x14ac:dyDescent="0.25">
      <c r="A91">
        <v>444198</v>
      </c>
      <c r="B91">
        <v>15.13700008</v>
      </c>
      <c r="C91">
        <v>0.30849000999999998</v>
      </c>
      <c r="D91">
        <v>34.366001130000001</v>
      </c>
      <c r="E91">
        <v>0.26719000999999998</v>
      </c>
      <c r="F91">
        <v>37.583999630000001</v>
      </c>
      <c r="G91">
        <v>0.64749997999999997</v>
      </c>
      <c r="H91">
        <v>30.527000430000001</v>
      </c>
      <c r="J91" s="2">
        <f>TREND(Calibration!$A$2:$A$4,Calibration!$B$2:$B$4,C91)</f>
        <v>340.55292252030472</v>
      </c>
      <c r="K91" s="2">
        <f>TREND(Calibration!$A$2:$A$4,Calibration!$C$2:$C$4,E91)</f>
        <v>569.53557376208596</v>
      </c>
      <c r="L91" s="2">
        <f>TREND(Calibration!$A$2:$A$4,Calibration!$D$2:$D$4,G91)</f>
        <v>471.78273329122624</v>
      </c>
    </row>
    <row r="92" spans="1:12" x14ac:dyDescent="0.25">
      <c r="A92">
        <v>449198</v>
      </c>
      <c r="B92">
        <v>15.12699986</v>
      </c>
      <c r="C92">
        <v>0.31200000999999999</v>
      </c>
      <c r="D92">
        <v>34.365001679999999</v>
      </c>
      <c r="E92">
        <v>0.26724999999999999</v>
      </c>
      <c r="F92">
        <v>37.569000240000001</v>
      </c>
      <c r="G92">
        <v>0.64700000999999996</v>
      </c>
      <c r="H92">
        <v>30.53100014</v>
      </c>
      <c r="J92" s="2">
        <f>TREND(Calibration!$A$2:$A$4,Calibration!$B$2:$B$4,C92)</f>
        <v>356.07591395179929</v>
      </c>
      <c r="K92" s="2">
        <f>TREND(Calibration!$A$2:$A$4,Calibration!$C$2:$C$4,E92)</f>
        <v>570.00389310863079</v>
      </c>
      <c r="L92" s="2">
        <f>TREND(Calibration!$A$2:$A$4,Calibration!$D$2:$D$4,G92)</f>
        <v>471.4284118424784</v>
      </c>
    </row>
    <row r="93" spans="1:12" x14ac:dyDescent="0.25">
      <c r="A93">
        <v>454198</v>
      </c>
      <c r="B93">
        <v>15.16899967</v>
      </c>
      <c r="C93">
        <v>0.30972999000000001</v>
      </c>
      <c r="D93">
        <v>34.352001190000003</v>
      </c>
      <c r="E93">
        <v>0.26675999</v>
      </c>
      <c r="F93">
        <v>37.578998570000003</v>
      </c>
      <c r="G93">
        <v>0.64910000999999995</v>
      </c>
      <c r="H93">
        <v>30.544000629999999</v>
      </c>
      <c r="J93" s="2">
        <f>TREND(Calibration!$A$2:$A$4,Calibration!$B$2:$B$4,C93)</f>
        <v>346.03673987506954</v>
      </c>
      <c r="K93" s="2">
        <f>TREND(Calibration!$A$2:$A$4,Calibration!$C$2:$C$4,E93)</f>
        <v>566.17856950468854</v>
      </c>
      <c r="L93" s="2">
        <f>TREND(Calibration!$A$2:$A$4,Calibration!$D$2:$D$4,G93)</f>
        <v>472.91665122158196</v>
      </c>
    </row>
    <row r="94" spans="1:12" x14ac:dyDescent="0.25">
      <c r="A94">
        <v>459297</v>
      </c>
      <c r="B94">
        <v>15.178999900000001</v>
      </c>
      <c r="C94">
        <v>0.31751998999999997</v>
      </c>
      <c r="D94">
        <v>34.319999690000003</v>
      </c>
      <c r="E94">
        <v>0.26622000000000001</v>
      </c>
      <c r="F94">
        <v>37.641998289999997</v>
      </c>
      <c r="G94">
        <v>0.66320002</v>
      </c>
      <c r="H94">
        <v>30.5890007</v>
      </c>
      <c r="J94" s="2">
        <f>TREND(Calibration!$A$2:$A$4,Calibration!$B$2:$B$4,C94)</f>
        <v>380.48805134268832</v>
      </c>
      <c r="K94" s="2">
        <f>TREND(Calibration!$A$2:$A$4,Calibration!$C$2:$C$4,E94)</f>
        <v>561.96307085589956</v>
      </c>
      <c r="L94" s="2">
        <f>TREND(Calibration!$A$2:$A$4,Calibration!$D$2:$D$4,G94)</f>
        <v>482.90912271098864</v>
      </c>
    </row>
    <row r="95" spans="1:12" x14ac:dyDescent="0.25">
      <c r="A95">
        <v>464199</v>
      </c>
      <c r="B95">
        <v>15.15600014</v>
      </c>
      <c r="C95">
        <v>0.30860000999999998</v>
      </c>
      <c r="D95">
        <v>34.370998380000003</v>
      </c>
      <c r="E95">
        <v>0.26552000999999997</v>
      </c>
      <c r="F95">
        <v>37.59500122</v>
      </c>
      <c r="G95">
        <v>0.65670002000000005</v>
      </c>
      <c r="H95">
        <v>30.544000629999999</v>
      </c>
      <c r="J95" s="2">
        <f>TREND(Calibration!$A$2:$A$4,Calibration!$B$2:$B$4,C95)</f>
        <v>341.03939803525168</v>
      </c>
      <c r="K95" s="2">
        <f>TREND(Calibration!$A$2:$A$4,Calibration!$C$2:$C$4,E95)</f>
        <v>556.49851243969601</v>
      </c>
      <c r="L95" s="2">
        <f>TREND(Calibration!$A$2:$A$4,Calibration!$D$2:$D$4,G95)</f>
        <v>478.30266748995382</v>
      </c>
    </row>
    <row r="96" spans="1:12" x14ac:dyDescent="0.25">
      <c r="A96">
        <v>469198</v>
      </c>
      <c r="B96">
        <v>15.17300034</v>
      </c>
      <c r="C96">
        <v>0.30698001000000003</v>
      </c>
      <c r="D96">
        <v>34.354999540000001</v>
      </c>
      <c r="E96">
        <v>0.26557001000000002</v>
      </c>
      <c r="F96">
        <v>37.562999730000001</v>
      </c>
      <c r="G96">
        <v>0.65509998999999997</v>
      </c>
      <c r="H96">
        <v>30.579999919999999</v>
      </c>
      <c r="J96" s="2">
        <f>TREND(Calibration!$A$2:$A$4,Calibration!$B$2:$B$4,C96)</f>
        <v>333.87494045148514</v>
      </c>
      <c r="K96" s="2">
        <f>TREND(Calibration!$A$2:$A$4,Calibration!$C$2:$C$4,E96)</f>
        <v>556.88884361701344</v>
      </c>
      <c r="L96" s="2">
        <f>TREND(Calibration!$A$2:$A$4,Calibration!$D$2:$D$4,G96)</f>
        <v>477.16874955959804</v>
      </c>
    </row>
    <row r="97" spans="1:12" x14ac:dyDescent="0.25">
      <c r="A97">
        <v>474199</v>
      </c>
      <c r="B97">
        <v>15.18900013</v>
      </c>
      <c r="C97">
        <v>0.30779001</v>
      </c>
      <c r="D97">
        <v>34.359001159999998</v>
      </c>
      <c r="E97">
        <v>0.26552000999999997</v>
      </c>
      <c r="F97">
        <v>37.582000729999997</v>
      </c>
      <c r="G97">
        <v>0.66100000999999997</v>
      </c>
      <c r="H97">
        <v>30.63999939</v>
      </c>
      <c r="J97" s="2">
        <f>TREND(Calibration!$A$2:$A$4,Calibration!$B$2:$B$4,C97)</f>
        <v>337.45716924336853</v>
      </c>
      <c r="K97" s="2">
        <f>TREND(Calibration!$A$2:$A$4,Calibration!$C$2:$C$4,E97)</f>
        <v>556.49851243969601</v>
      </c>
      <c r="L97" s="2">
        <f>TREND(Calibration!$A$2:$A$4,Calibration!$D$2:$D$4,G97)</f>
        <v>481.35000770316879</v>
      </c>
    </row>
    <row r="98" spans="1:12" x14ac:dyDescent="0.25">
      <c r="A98">
        <v>479208</v>
      </c>
      <c r="B98">
        <v>15.23799992</v>
      </c>
      <c r="C98">
        <v>0.30849000999999998</v>
      </c>
      <c r="D98">
        <v>34.313999180000003</v>
      </c>
      <c r="E98">
        <v>0.26552000999999997</v>
      </c>
      <c r="F98">
        <v>37.636001589999999</v>
      </c>
      <c r="G98">
        <v>0.67400002000000003</v>
      </c>
      <c r="H98">
        <v>30.63999939</v>
      </c>
      <c r="J98" s="2">
        <f>TREND(Calibration!$A$2:$A$4,Calibration!$B$2:$B$4,C98)</f>
        <v>340.55292252030472</v>
      </c>
      <c r="K98" s="2">
        <f>TREND(Calibration!$A$2:$A$4,Calibration!$C$2:$C$4,E98)</f>
        <v>556.49851243969601</v>
      </c>
      <c r="L98" s="2">
        <f>TREND(Calibration!$A$2:$A$4,Calibration!$D$2:$D$4,G98)</f>
        <v>490.56292523209265</v>
      </c>
    </row>
    <row r="99" spans="1:12" x14ac:dyDescent="0.25">
      <c r="A99">
        <v>484198</v>
      </c>
      <c r="B99">
        <v>15.208000180000001</v>
      </c>
      <c r="C99">
        <v>0.31005999000000001</v>
      </c>
      <c r="D99">
        <v>34.381000520000001</v>
      </c>
      <c r="E99">
        <v>0.26583999000000003</v>
      </c>
      <c r="F99">
        <v>37.576000209999997</v>
      </c>
      <c r="G99">
        <v>0.65990000999999998</v>
      </c>
      <c r="H99">
        <v>30.614999770000001</v>
      </c>
      <c r="J99" s="2">
        <f>TREND(Calibration!$A$2:$A$4,Calibration!$B$2:$B$4,C99)</f>
        <v>347.49616641991088</v>
      </c>
      <c r="K99" s="2">
        <f>TREND(Calibration!$A$2:$A$4,Calibration!$C$2:$C$4,E99)</f>
        <v>558.99647584205491</v>
      </c>
      <c r="L99" s="2">
        <f>TREND(Calibration!$A$2:$A$4,Calibration!$D$2:$D$4,G99)</f>
        <v>480.57045374268597</v>
      </c>
    </row>
    <row r="100" spans="1:12" x14ac:dyDescent="0.25">
      <c r="A100">
        <v>489198</v>
      </c>
      <c r="B100">
        <v>15.230999949999999</v>
      </c>
      <c r="C100">
        <v>0.31064998999999999</v>
      </c>
      <c r="D100">
        <v>34.365001679999999</v>
      </c>
      <c r="E100">
        <v>0.26616001</v>
      </c>
      <c r="F100">
        <v>37.617000580000003</v>
      </c>
      <c r="G100">
        <v>0.67449999000000005</v>
      </c>
      <c r="H100">
        <v>30.666000369999999</v>
      </c>
      <c r="J100" s="2">
        <f>TREND(Calibration!$A$2:$A$4,Calibration!$B$2:$B$4,C100)</f>
        <v>350.10544418189988</v>
      </c>
      <c r="K100" s="2">
        <f>TREND(Calibration!$A$2:$A$4,Calibration!$C$2:$C$4,E100)</f>
        <v>561.49475150935473</v>
      </c>
      <c r="L100" s="2">
        <f>TREND(Calibration!$A$2:$A$4,Calibration!$D$2:$D$4,G100)</f>
        <v>490.91724668084044</v>
      </c>
    </row>
    <row r="101" spans="1:12" x14ac:dyDescent="0.25">
      <c r="A101">
        <v>494199</v>
      </c>
      <c r="B101">
        <v>15.14299965</v>
      </c>
      <c r="C101">
        <v>0.31259998999999999</v>
      </c>
      <c r="D101">
        <v>34.361999509999997</v>
      </c>
      <c r="E101">
        <v>0.26622000000000001</v>
      </c>
      <c r="F101">
        <v>37.613998410000001</v>
      </c>
      <c r="G101">
        <v>0.67559999000000004</v>
      </c>
      <c r="H101">
        <v>30.659999849999998</v>
      </c>
      <c r="J101" s="2">
        <f>TREND(Calibration!$A$2:$A$4,Calibration!$B$2:$B$4,C101)</f>
        <v>358.72932831050798</v>
      </c>
      <c r="K101" s="2">
        <f>TREND(Calibration!$A$2:$A$4,Calibration!$C$2:$C$4,E101)</f>
        <v>561.96307085589956</v>
      </c>
      <c r="L101" s="2">
        <f>TREND(Calibration!$A$2:$A$4,Calibration!$D$2:$D$4,G101)</f>
        <v>491.69680064132325</v>
      </c>
    </row>
    <row r="102" spans="1:12" x14ac:dyDescent="0.25">
      <c r="A102">
        <v>499200</v>
      </c>
      <c r="B102">
        <v>15.10499954</v>
      </c>
      <c r="C102">
        <v>0.31308001000000002</v>
      </c>
      <c r="D102">
        <v>34.323001859999998</v>
      </c>
      <c r="E102">
        <v>0.26638001</v>
      </c>
      <c r="F102">
        <v>37.641998289999997</v>
      </c>
      <c r="G102">
        <v>0.68320000000000003</v>
      </c>
      <c r="H102">
        <v>30.656999590000002</v>
      </c>
      <c r="J102" s="2">
        <f>TREND(Calibration!$A$2:$A$4,Calibration!$B$2:$B$4,C102)</f>
        <v>360.85221900764373</v>
      </c>
      <c r="K102" s="2">
        <f>TREND(Calibration!$A$2:$A$4,Calibration!$C$2:$C$4,E102)</f>
        <v>563.21220868954993</v>
      </c>
      <c r="L102" s="2">
        <f>TREND(Calibration!$A$2:$A$4,Calibration!$D$2:$D$4,G102)</f>
        <v>497.08281690969505</v>
      </c>
    </row>
    <row r="103" spans="1:12" x14ac:dyDescent="0.25">
      <c r="A103">
        <v>504198</v>
      </c>
      <c r="B103">
        <v>15.10499954</v>
      </c>
      <c r="C103">
        <v>0.31016999000000001</v>
      </c>
      <c r="D103">
        <v>34.361999509999997</v>
      </c>
      <c r="E103">
        <v>0.26680999999999999</v>
      </c>
      <c r="F103">
        <v>37.641998289999997</v>
      </c>
      <c r="G103">
        <v>0.69019997</v>
      </c>
      <c r="H103">
        <v>30.663000109999999</v>
      </c>
      <c r="J103" s="2">
        <f>TREND(Calibration!$A$2:$A$4,Calibration!$B$2:$B$4,C103)</f>
        <v>347.98264193485807</v>
      </c>
      <c r="K103" s="2">
        <f>TREND(Calibration!$A$2:$A$4,Calibration!$C$2:$C$4,E103)</f>
        <v>566.56897874824085</v>
      </c>
      <c r="L103" s="2">
        <f>TREND(Calibration!$A$2:$A$4,Calibration!$D$2:$D$4,G103)</f>
        <v>502.04359357947766</v>
      </c>
    </row>
    <row r="104" spans="1:12" x14ac:dyDescent="0.25">
      <c r="A104">
        <v>509198</v>
      </c>
      <c r="B104">
        <v>15.10499954</v>
      </c>
      <c r="C104">
        <v>0.31075998999999999</v>
      </c>
      <c r="D104">
        <v>34.3390007</v>
      </c>
      <c r="E104">
        <v>0.26680999999999999</v>
      </c>
      <c r="F104">
        <v>37.632999419999997</v>
      </c>
      <c r="G104">
        <v>0.6875</v>
      </c>
      <c r="H104">
        <v>30.631000520000001</v>
      </c>
      <c r="J104" s="2">
        <f>TREND(Calibration!$A$2:$A$4,Calibration!$B$2:$B$4,C104)</f>
        <v>350.59191969684707</v>
      </c>
      <c r="K104" s="2">
        <f>TREND(Calibration!$A$2:$A$4,Calibration!$C$2:$C$4,E104)</f>
        <v>566.56897874824085</v>
      </c>
      <c r="L104" s="2">
        <f>TREND(Calibration!$A$2:$A$4,Calibration!$D$2:$D$4,G104)</f>
        <v>500.13016420976425</v>
      </c>
    </row>
    <row r="105" spans="1:12" x14ac:dyDescent="0.25">
      <c r="A105">
        <v>514198</v>
      </c>
      <c r="B105">
        <v>15.17300034</v>
      </c>
      <c r="C105">
        <v>0.31313999999999997</v>
      </c>
      <c r="D105">
        <v>34.335998539999999</v>
      </c>
      <c r="E105">
        <v>0.26686999</v>
      </c>
      <c r="F105">
        <v>37.608001710000003</v>
      </c>
      <c r="G105">
        <v>0.69289999999999996</v>
      </c>
      <c r="H105">
        <v>30.666000369999999</v>
      </c>
      <c r="J105" s="2">
        <f>TREND(Calibration!$A$2:$A$4,Calibration!$B$2:$B$4,C105)</f>
        <v>361.11752506347693</v>
      </c>
      <c r="K105" s="2">
        <f>TREND(Calibration!$A$2:$A$4,Calibration!$C$2:$C$4,E105)</f>
        <v>567.03729809478614</v>
      </c>
      <c r="L105" s="2">
        <f>TREND(Calibration!$A$2:$A$4,Calibration!$D$2:$D$4,G105)</f>
        <v>503.95706547031619</v>
      </c>
    </row>
    <row r="106" spans="1:12" x14ac:dyDescent="0.25">
      <c r="A106">
        <v>519199</v>
      </c>
      <c r="B106">
        <v>15.24400043</v>
      </c>
      <c r="C106">
        <v>0.31237999</v>
      </c>
      <c r="D106">
        <v>34.333000179999999</v>
      </c>
      <c r="E106">
        <v>0.26627001</v>
      </c>
      <c r="F106">
        <v>37.64599991</v>
      </c>
      <c r="G106">
        <v>0.69669998</v>
      </c>
      <c r="H106">
        <v>30.649999619999999</v>
      </c>
      <c r="J106" s="2">
        <f>TREND(Calibration!$A$2:$A$4,Calibration!$B$2:$B$4,C106)</f>
        <v>357.75637728061383</v>
      </c>
      <c r="K106" s="2">
        <f>TREND(Calibration!$A$2:$A$4,Calibration!$C$2:$C$4,E106)</f>
        <v>562.35348009945233</v>
      </c>
      <c r="L106" s="2">
        <f>TREND(Calibration!$A$2:$A$4,Calibration!$D$2:$D$4,G106)</f>
        <v>506.6500558873667</v>
      </c>
    </row>
    <row r="107" spans="1:12" x14ac:dyDescent="0.25">
      <c r="A107">
        <v>524198</v>
      </c>
      <c r="B107">
        <v>15.30200005</v>
      </c>
      <c r="C107">
        <v>0.31114000000000003</v>
      </c>
      <c r="D107">
        <v>34.354999540000001</v>
      </c>
      <c r="E107">
        <v>0.26616001</v>
      </c>
      <c r="F107">
        <v>37.623001100000003</v>
      </c>
      <c r="G107">
        <v>0.69289999999999996</v>
      </c>
      <c r="H107">
        <v>30.591999049999998</v>
      </c>
      <c r="J107" s="2">
        <f>TREND(Calibration!$A$2:$A$4,Calibration!$B$2:$B$4,C107)</f>
        <v>352.27251570080239</v>
      </c>
      <c r="K107" s="2">
        <f>TREND(Calibration!$A$2:$A$4,Calibration!$C$2:$C$4,E107)</f>
        <v>561.49475150935473</v>
      </c>
      <c r="L107" s="2">
        <f>TREND(Calibration!$A$2:$A$4,Calibration!$D$2:$D$4,G107)</f>
        <v>503.95706547031619</v>
      </c>
    </row>
    <row r="108" spans="1:12" x14ac:dyDescent="0.25">
      <c r="A108">
        <v>529198</v>
      </c>
      <c r="B108">
        <v>15.338000299999999</v>
      </c>
      <c r="C108">
        <v>0.30579001</v>
      </c>
      <c r="D108">
        <v>34.348999020000001</v>
      </c>
      <c r="E108">
        <v>0.26649001</v>
      </c>
      <c r="F108">
        <v>37.611000060000002</v>
      </c>
      <c r="G108">
        <v>0.69499999000000001</v>
      </c>
      <c r="H108">
        <v>30.586000439999999</v>
      </c>
      <c r="J108" s="2">
        <f>TREND(Calibration!$A$2:$A$4,Calibration!$B$2:$B$4,C108)</f>
        <v>328.61215988069353</v>
      </c>
      <c r="K108" s="2">
        <f>TREND(Calibration!$A$2:$A$4,Calibration!$C$2:$C$4,E108)</f>
        <v>564.07093727964707</v>
      </c>
      <c r="L108" s="2">
        <f>TREND(Calibration!$A$2:$A$4,Calibration!$D$2:$D$4,G108)</f>
        <v>505.44529776256564</v>
      </c>
    </row>
    <row r="109" spans="1:12" x14ac:dyDescent="0.25">
      <c r="A109">
        <v>534198</v>
      </c>
      <c r="B109">
        <v>15.32800007</v>
      </c>
      <c r="C109">
        <v>0.30860000999999998</v>
      </c>
      <c r="D109">
        <v>34.348999020000001</v>
      </c>
      <c r="E109">
        <v>0.26660001</v>
      </c>
      <c r="F109">
        <v>37.578998570000003</v>
      </c>
      <c r="G109">
        <v>0.69340002999999995</v>
      </c>
      <c r="H109">
        <v>30.583000179999999</v>
      </c>
      <c r="J109" s="2">
        <f>TREND(Calibration!$A$2:$A$4,Calibration!$B$2:$B$4,C109)</f>
        <v>341.03939803525168</v>
      </c>
      <c r="K109" s="2">
        <f>TREND(Calibration!$A$2:$A$4,Calibration!$C$2:$C$4,E109)</f>
        <v>564.92966586974467</v>
      </c>
      <c r="L109" s="2">
        <f>TREND(Calibration!$A$2:$A$4,Calibration!$D$2:$D$4,G109)</f>
        <v>504.3114294401891</v>
      </c>
    </row>
    <row r="110" spans="1:12" x14ac:dyDescent="0.25">
      <c r="A110">
        <v>539296</v>
      </c>
      <c r="B110">
        <v>15.34500027</v>
      </c>
      <c r="C110">
        <v>0.30968001000000001</v>
      </c>
      <c r="D110">
        <v>34.352001190000003</v>
      </c>
      <c r="E110">
        <v>0.26649001</v>
      </c>
      <c r="F110">
        <v>37.60400009</v>
      </c>
      <c r="G110">
        <v>0.69770001999999998</v>
      </c>
      <c r="H110">
        <v>30.554000850000001</v>
      </c>
      <c r="J110" s="2">
        <f>TREND(Calibration!$A$2:$A$4,Calibration!$B$2:$B$4,C110)</f>
        <v>345.81570309109634</v>
      </c>
      <c r="K110" s="2">
        <f>TREND(Calibration!$A$2:$A$4,Calibration!$C$2:$C$4,E110)</f>
        <v>564.07093727964707</v>
      </c>
      <c r="L110" s="2">
        <f>TREND(Calibration!$A$2:$A$4,Calibration!$D$2:$D$4,G110)</f>
        <v>507.35876965340412</v>
      </c>
    </row>
    <row r="111" spans="1:12" x14ac:dyDescent="0.25">
      <c r="A111">
        <v>544203</v>
      </c>
      <c r="B111">
        <v>15.39000034</v>
      </c>
      <c r="C111">
        <v>0.30476001000000003</v>
      </c>
      <c r="D111">
        <v>34.375</v>
      </c>
      <c r="E111">
        <v>0.26557001000000002</v>
      </c>
      <c r="F111">
        <v>37.611000060000002</v>
      </c>
      <c r="G111">
        <v>0.69989997000000004</v>
      </c>
      <c r="H111">
        <v>30.601999280000001</v>
      </c>
      <c r="J111" s="2">
        <f>TREND(Calibration!$A$2:$A$4,Calibration!$B$2:$B$4,C111)</f>
        <v>324.056980058916</v>
      </c>
      <c r="K111" s="2">
        <f>TREND(Calibration!$A$2:$A$4,Calibration!$C$2:$C$4,E111)</f>
        <v>556.88884361701344</v>
      </c>
      <c r="L111" s="2">
        <f>TREND(Calibration!$A$2:$A$4,Calibration!$D$2:$D$4,G111)</f>
        <v>508.91784214009891</v>
      </c>
    </row>
    <row r="112" spans="1:12" x14ac:dyDescent="0.25">
      <c r="A112">
        <v>549290</v>
      </c>
      <c r="B112">
        <v>15.397000309999999</v>
      </c>
      <c r="C112">
        <v>0.31302999999999997</v>
      </c>
      <c r="D112">
        <v>34.333000179999999</v>
      </c>
      <c r="E112">
        <v>0.26578998999999998</v>
      </c>
      <c r="F112">
        <v>37.5890007</v>
      </c>
      <c r="G112">
        <v>0.69019997</v>
      </c>
      <c r="H112">
        <v>30.624000550000002</v>
      </c>
      <c r="J112" s="2">
        <f>TREND(Calibration!$A$2:$A$4,Calibration!$B$2:$B$4,C112)</f>
        <v>360.63104954852997</v>
      </c>
      <c r="K112" s="2">
        <f>TREND(Calibration!$A$2:$A$4,Calibration!$C$2:$C$4,E112)</f>
        <v>558.60614466473749</v>
      </c>
      <c r="L112" s="2">
        <f>TREND(Calibration!$A$2:$A$4,Calibration!$D$2:$D$4,G112)</f>
        <v>502.04359357947766</v>
      </c>
    </row>
    <row r="113" spans="1:12" x14ac:dyDescent="0.25">
      <c r="A113">
        <v>554199</v>
      </c>
      <c r="B113">
        <v>15.38399982</v>
      </c>
      <c r="C113">
        <v>0.30476001000000003</v>
      </c>
      <c r="D113">
        <v>34.354999540000001</v>
      </c>
      <c r="E113">
        <v>0.26605999000000002</v>
      </c>
      <c r="F113">
        <v>37.648998259999999</v>
      </c>
      <c r="G113">
        <v>0.70209997999999996</v>
      </c>
      <c r="H113">
        <v>30.591999049999998</v>
      </c>
      <c r="J113" s="2">
        <f>TREND(Calibration!$A$2:$A$4,Calibration!$B$2:$B$4,C113)</f>
        <v>324.056980058916</v>
      </c>
      <c r="K113" s="2">
        <f>TREND(Calibration!$A$2:$A$4,Calibration!$C$2:$C$4,E113)</f>
        <v>560.71393302224965</v>
      </c>
      <c r="L113" s="2">
        <f>TREND(Calibration!$A$2:$A$4,Calibration!$D$2:$D$4,G113)</f>
        <v>510.47695714791865</v>
      </c>
    </row>
    <row r="114" spans="1:12" x14ac:dyDescent="0.25">
      <c r="A114">
        <v>559198</v>
      </c>
      <c r="B114">
        <v>15.31200027</v>
      </c>
      <c r="C114">
        <v>0.30541000000000001</v>
      </c>
      <c r="D114">
        <v>34.368000029999997</v>
      </c>
      <c r="E114">
        <v>0.26611000000000001</v>
      </c>
      <c r="F114">
        <v>37.597999569999999</v>
      </c>
      <c r="G114">
        <v>0.70209997999999996</v>
      </c>
      <c r="H114">
        <v>30.562999730000001</v>
      </c>
      <c r="J114" s="2">
        <f>TREND(Calibration!$A$2:$A$4,Calibration!$B$2:$B$4,C114)</f>
        <v>326.93156387673844</v>
      </c>
      <c r="K114" s="2">
        <f>TREND(Calibration!$A$2:$A$4,Calibration!$C$2:$C$4,E114)</f>
        <v>561.10434226580242</v>
      </c>
      <c r="L114" s="2">
        <f>TREND(Calibration!$A$2:$A$4,Calibration!$D$2:$D$4,G114)</f>
        <v>510.47695714791865</v>
      </c>
    </row>
    <row r="115" spans="1:12" x14ac:dyDescent="0.25">
      <c r="A115">
        <v>564198</v>
      </c>
      <c r="B115">
        <v>15.32800007</v>
      </c>
      <c r="C115">
        <v>0.30875998999999998</v>
      </c>
      <c r="D115">
        <v>34.400001529999997</v>
      </c>
      <c r="E115">
        <v>0.26686999</v>
      </c>
      <c r="F115">
        <v>37.578998570000003</v>
      </c>
      <c r="G115">
        <v>0.69720000000000004</v>
      </c>
      <c r="H115">
        <v>30.544000629999999</v>
      </c>
      <c r="J115" s="2">
        <f>TREND(Calibration!$A$2:$A$4,Calibration!$B$2:$B$4,C115)</f>
        <v>341.74691033417207</v>
      </c>
      <c r="K115" s="2">
        <f>TREND(Calibration!$A$2:$A$4,Calibration!$C$2:$C$4,E115)</f>
        <v>567.03729809478614</v>
      </c>
      <c r="L115" s="2">
        <f>TREND(Calibration!$A$2:$A$4,Calibration!$D$2:$D$4,G115)</f>
        <v>507.00441277038544</v>
      </c>
    </row>
    <row r="116" spans="1:12" x14ac:dyDescent="0.25">
      <c r="A116">
        <v>569198</v>
      </c>
      <c r="B116">
        <v>15.31200027</v>
      </c>
      <c r="C116">
        <v>0.31097998999999998</v>
      </c>
      <c r="D116">
        <v>34.381000520000001</v>
      </c>
      <c r="E116">
        <v>0.26691999999999999</v>
      </c>
      <c r="F116">
        <v>37.578998570000003</v>
      </c>
      <c r="G116">
        <v>0.70209997999999996</v>
      </c>
      <c r="H116">
        <v>30.562999730000001</v>
      </c>
      <c r="J116" s="2">
        <f>TREND(Calibration!$A$2:$A$4,Calibration!$B$2:$B$4,C116)</f>
        <v>351.56487072674122</v>
      </c>
      <c r="K116" s="2">
        <f>TREND(Calibration!$A$2:$A$4,Calibration!$C$2:$C$4,E116)</f>
        <v>567.42770733833845</v>
      </c>
      <c r="L116" s="2">
        <f>TREND(Calibration!$A$2:$A$4,Calibration!$D$2:$D$4,G116)</f>
        <v>510.47695714791865</v>
      </c>
    </row>
    <row r="117" spans="1:12" x14ac:dyDescent="0.25">
      <c r="A117">
        <v>574199</v>
      </c>
      <c r="B117">
        <v>15.31499958</v>
      </c>
      <c r="C117">
        <v>0.31237999</v>
      </c>
      <c r="D117">
        <v>34.365001679999999</v>
      </c>
      <c r="E117">
        <v>0.26752000999999997</v>
      </c>
      <c r="F117">
        <v>37.578998570000003</v>
      </c>
      <c r="G117">
        <v>0.70420002999999998</v>
      </c>
      <c r="H117">
        <v>30.54700089</v>
      </c>
      <c r="J117" s="2">
        <f>TREND(Calibration!$A$2:$A$4,Calibration!$B$2:$B$4,C117)</f>
        <v>357.75637728061383</v>
      </c>
      <c r="K117" s="2">
        <f>TREND(Calibration!$A$2:$A$4,Calibration!$C$2:$C$4,E117)</f>
        <v>572.1117595323783</v>
      </c>
      <c r="L117" s="2">
        <f>TREND(Calibration!$A$2:$A$4,Calibration!$D$2:$D$4,G117)</f>
        <v>511.96523196129317</v>
      </c>
    </row>
    <row r="118" spans="1:12" x14ac:dyDescent="0.25">
      <c r="A118">
        <v>579198</v>
      </c>
      <c r="B118">
        <v>15.31499958</v>
      </c>
      <c r="C118">
        <v>0.31005999000000001</v>
      </c>
      <c r="D118">
        <v>34.375</v>
      </c>
      <c r="E118">
        <v>0.26815999000000001</v>
      </c>
      <c r="F118">
        <v>37.54700089</v>
      </c>
      <c r="G118">
        <v>0.70310002999999999</v>
      </c>
      <c r="H118">
        <v>30.579999919999999</v>
      </c>
      <c r="J118" s="2">
        <f>TREND(Calibration!$A$2:$A$4,Calibration!$B$2:$B$4,C118)</f>
        <v>347.49616641991088</v>
      </c>
      <c r="K118" s="2">
        <f>TREND(Calibration!$A$2:$A$4,Calibration!$C$2:$C$4,E118)</f>
        <v>577.10784246956632</v>
      </c>
      <c r="L118" s="2">
        <f>TREND(Calibration!$A$2:$A$4,Calibration!$D$2:$D$4,G118)</f>
        <v>511.18567800081036</v>
      </c>
    </row>
    <row r="119" spans="1:12" x14ac:dyDescent="0.25">
      <c r="A119">
        <v>584198</v>
      </c>
      <c r="B119">
        <v>15.272999759999999</v>
      </c>
      <c r="C119">
        <v>0.31141001000000001</v>
      </c>
      <c r="D119">
        <v>34.359001159999998</v>
      </c>
      <c r="E119">
        <v>0.26784000000000002</v>
      </c>
      <c r="F119">
        <v>37.554000850000001</v>
      </c>
      <c r="G119">
        <v>0.70529997</v>
      </c>
      <c r="H119">
        <v>30.604999540000001</v>
      </c>
      <c r="J119" s="2">
        <f>TREND(Calibration!$A$2:$A$4,Calibration!$B$2:$B$4,C119)</f>
        <v>353.46663618981006</v>
      </c>
      <c r="K119" s="2">
        <f>TREND(Calibration!$A$2:$A$4,Calibration!$C$2:$C$4,E119)</f>
        <v>574.60980100097254</v>
      </c>
      <c r="L119" s="2">
        <f>TREND(Calibration!$A$2:$A$4,Calibration!$D$2:$D$4,G119)</f>
        <v>512.7447434006508</v>
      </c>
    </row>
    <row r="120" spans="1:12" x14ac:dyDescent="0.25">
      <c r="A120">
        <v>589198</v>
      </c>
      <c r="B120">
        <v>15.21500015</v>
      </c>
      <c r="C120">
        <v>0.31167999000000002</v>
      </c>
      <c r="D120">
        <v>34.3429985</v>
      </c>
      <c r="E120">
        <v>0.26778998999999998</v>
      </c>
      <c r="F120">
        <v>37.626998899999997</v>
      </c>
      <c r="G120">
        <v>0.71560000999999995</v>
      </c>
      <c r="H120">
        <v>30.56699944</v>
      </c>
      <c r="J120" s="2">
        <f>TREND(Calibration!$A$2:$A$4,Calibration!$B$2:$B$4,C120)</f>
        <v>354.66062400367764</v>
      </c>
      <c r="K120" s="2">
        <f>TREND(Calibration!$A$2:$A$4,Calibration!$C$2:$C$4,E120)</f>
        <v>574.21939175741977</v>
      </c>
      <c r="L120" s="2">
        <f>TREND(Calibration!$A$2:$A$4,Calibration!$D$2:$D$4,G120)</f>
        <v>520.04423155986115</v>
      </c>
    </row>
    <row r="121" spans="1:12" x14ac:dyDescent="0.25">
      <c r="A121">
        <v>594199</v>
      </c>
      <c r="B121">
        <v>15.15999985</v>
      </c>
      <c r="C121">
        <v>0.31378999000000002</v>
      </c>
      <c r="D121">
        <v>34.400001529999997</v>
      </c>
      <c r="E121">
        <v>0.26752000999999997</v>
      </c>
      <c r="F121">
        <v>37.591999049999998</v>
      </c>
      <c r="G121">
        <v>0.70910001</v>
      </c>
      <c r="H121">
        <v>30.538000109999999</v>
      </c>
      <c r="J121" s="2">
        <f>TREND(Calibration!$A$2:$A$4,Calibration!$B$2:$B$4,C121)</f>
        <v>363.99210888129983</v>
      </c>
      <c r="K121" s="2">
        <f>TREND(Calibration!$A$2:$A$4,Calibration!$C$2:$C$4,E121)</f>
        <v>572.1117595323783</v>
      </c>
      <c r="L121" s="2">
        <f>TREND(Calibration!$A$2:$A$4,Calibration!$D$2:$D$4,G121)</f>
        <v>515.43777633882644</v>
      </c>
    </row>
    <row r="122" spans="1:12" x14ac:dyDescent="0.25">
      <c r="A122">
        <v>599198</v>
      </c>
      <c r="B122">
        <v>15.12699986</v>
      </c>
      <c r="C122">
        <v>0.30757001</v>
      </c>
      <c r="D122">
        <v>34.352001190000003</v>
      </c>
      <c r="E122">
        <v>0.26756998999999998</v>
      </c>
      <c r="F122">
        <v>37.54700089</v>
      </c>
      <c r="G122">
        <v>0.70370001000000004</v>
      </c>
      <c r="H122">
        <v>30.5890007</v>
      </c>
      <c r="J122" s="2">
        <f>TREND(Calibration!$A$2:$A$4,Calibration!$B$2:$B$4,C122)</f>
        <v>336.48421821347415</v>
      </c>
      <c r="K122" s="2">
        <f>TREND(Calibration!$A$2:$A$4,Calibration!$C$2:$C$4,E122)</f>
        <v>572.50193457722457</v>
      </c>
      <c r="L122" s="2">
        <f>TREND(Calibration!$A$2:$A$4,Calibration!$D$2:$D$4,G122)</f>
        <v>511.61087507827443</v>
      </c>
    </row>
    <row r="123" spans="1:12" x14ac:dyDescent="0.25">
      <c r="A123">
        <v>604198</v>
      </c>
      <c r="B123">
        <v>15.10499954</v>
      </c>
      <c r="C123">
        <v>0.31475999999999998</v>
      </c>
      <c r="D123">
        <v>34.390998840000002</v>
      </c>
      <c r="E123">
        <v>0.26675999</v>
      </c>
      <c r="F123">
        <v>37.582000729999997</v>
      </c>
      <c r="G123">
        <v>0.70529997</v>
      </c>
      <c r="H123">
        <v>30.5890007</v>
      </c>
      <c r="J123" s="2">
        <f>TREND(Calibration!$A$2:$A$4,Calibration!$B$2:$B$4,C123)</f>
        <v>368.28198264724369</v>
      </c>
      <c r="K123" s="2">
        <f>TREND(Calibration!$A$2:$A$4,Calibration!$C$2:$C$4,E123)</f>
        <v>566.17856950468854</v>
      </c>
      <c r="L123" s="2">
        <f>TREND(Calibration!$A$2:$A$4,Calibration!$D$2:$D$4,G123)</f>
        <v>512.7447434006508</v>
      </c>
    </row>
    <row r="124" spans="1:12" x14ac:dyDescent="0.25">
      <c r="A124">
        <v>609361</v>
      </c>
      <c r="B124">
        <v>15.182000159999999</v>
      </c>
      <c r="C124">
        <v>0.31108001000000002</v>
      </c>
      <c r="D124">
        <v>34.361999509999997</v>
      </c>
      <c r="E124">
        <v>0.26664999</v>
      </c>
      <c r="F124">
        <v>37.597999569999999</v>
      </c>
      <c r="G124">
        <v>0.71179998</v>
      </c>
      <c r="H124">
        <v>30.57600021</v>
      </c>
      <c r="J124" s="2">
        <f>TREND(Calibration!$A$2:$A$4,Calibration!$B$2:$B$4,C124)</f>
        <v>352.00720964496873</v>
      </c>
      <c r="K124" s="2">
        <f>TREND(Calibration!$A$2:$A$4,Calibration!$C$2:$C$4,E124)</f>
        <v>565.31984091459094</v>
      </c>
      <c r="L124" s="2">
        <f>TREND(Calibration!$A$2:$A$4,Calibration!$D$2:$D$4,G124)</f>
        <v>517.35120570853985</v>
      </c>
    </row>
    <row r="125" spans="1:12" x14ac:dyDescent="0.25">
      <c r="A125">
        <v>614337</v>
      </c>
      <c r="B125">
        <v>15.23799992</v>
      </c>
      <c r="C125">
        <v>0.31049000999999998</v>
      </c>
      <c r="D125">
        <v>34.354999540000001</v>
      </c>
      <c r="E125">
        <v>0.26578998999999998</v>
      </c>
      <c r="F125">
        <v>37.630001069999999</v>
      </c>
      <c r="G125">
        <v>0.7177</v>
      </c>
      <c r="H125">
        <v>30.583000179999999</v>
      </c>
      <c r="J125" s="2">
        <f>TREND(Calibration!$A$2:$A$4,Calibration!$B$2:$B$4,C125)</f>
        <v>349.39793188297949</v>
      </c>
      <c r="K125" s="2">
        <f>TREND(Calibration!$A$2:$A$4,Calibration!$C$2:$C$4,E125)</f>
        <v>558.60614466473749</v>
      </c>
      <c r="L125" s="2">
        <f>TREND(Calibration!$A$2:$A$4,Calibration!$D$2:$D$4,G125)</f>
        <v>521.5324638521106</v>
      </c>
    </row>
    <row r="126" spans="1:12" x14ac:dyDescent="0.25">
      <c r="A126">
        <v>619199</v>
      </c>
      <c r="B126">
        <v>15.35400009</v>
      </c>
      <c r="C126">
        <v>0.31481000999999997</v>
      </c>
      <c r="D126">
        <v>34.368000029999997</v>
      </c>
      <c r="E126">
        <v>0.26453999</v>
      </c>
      <c r="F126">
        <v>37.638999939999998</v>
      </c>
      <c r="G126">
        <v>0.71560000999999995</v>
      </c>
      <c r="H126">
        <v>30.618000030000001</v>
      </c>
      <c r="J126" s="2">
        <f>TREND(Calibration!$A$2:$A$4,Calibration!$B$2:$B$4,C126)</f>
        <v>368.50315210635745</v>
      </c>
      <c r="K126" s="2">
        <f>TREND(Calibration!$A$2:$A$4,Calibration!$C$2:$C$4,E126)</f>
        <v>548.84786523181106</v>
      </c>
      <c r="L126" s="2">
        <f>TREND(Calibration!$A$2:$A$4,Calibration!$D$2:$D$4,G126)</f>
        <v>520.04423155986115</v>
      </c>
    </row>
    <row r="127" spans="1:12" x14ac:dyDescent="0.25">
      <c r="A127">
        <v>624199</v>
      </c>
      <c r="B127">
        <v>15.373999599999999</v>
      </c>
      <c r="C127">
        <v>0.31610999000000001</v>
      </c>
      <c r="D127">
        <v>34.368000029999997</v>
      </c>
      <c r="E127">
        <v>0.26433000000000001</v>
      </c>
      <c r="F127">
        <v>37.556999210000001</v>
      </c>
      <c r="G127">
        <v>0.70579999999999998</v>
      </c>
      <c r="H127">
        <v>30.579999919999999</v>
      </c>
      <c r="J127" s="2">
        <f>TREND(Calibration!$A$2:$A$4,Calibration!$B$2:$B$4,C127)</f>
        <v>374.25231974200256</v>
      </c>
      <c r="K127" s="2">
        <f>TREND(Calibration!$A$2:$A$4,Calibration!$C$2:$C$4,E127)</f>
        <v>547.20855235331487</v>
      </c>
      <c r="L127" s="2">
        <f>TREND(Calibration!$A$2:$A$4,Calibration!$D$2:$D$4,G127)</f>
        <v>513.09910737052383</v>
      </c>
    </row>
    <row r="128" spans="1:12" x14ac:dyDescent="0.25">
      <c r="A128">
        <v>629199</v>
      </c>
      <c r="B128">
        <v>15.41899967</v>
      </c>
      <c r="C128">
        <v>0.31071000999999998</v>
      </c>
      <c r="D128">
        <v>34.383998869999999</v>
      </c>
      <c r="E128">
        <v>0.26491999999999999</v>
      </c>
      <c r="F128">
        <v>37.566001890000003</v>
      </c>
      <c r="G128">
        <v>0.70480001000000003</v>
      </c>
      <c r="H128">
        <v>30.544000629999999</v>
      </c>
      <c r="J128" s="2">
        <f>TREND(Calibration!$A$2:$A$4,Calibration!$B$2:$B$4,C128)</f>
        <v>350.37088291287387</v>
      </c>
      <c r="K128" s="2">
        <f>TREND(Calibration!$A$2:$A$4,Calibration!$C$2:$C$4,E128)</f>
        <v>551.81446024565616</v>
      </c>
      <c r="L128" s="2">
        <f>TREND(Calibration!$A$2:$A$4,Calibration!$D$2:$D$4,G128)</f>
        <v>512.39042903875725</v>
      </c>
    </row>
    <row r="129" spans="1:12" x14ac:dyDescent="0.25">
      <c r="A129">
        <v>634198</v>
      </c>
      <c r="B129">
        <v>15.39000034</v>
      </c>
      <c r="C129">
        <v>0.31108001000000002</v>
      </c>
      <c r="D129">
        <v>34.335998539999999</v>
      </c>
      <c r="E129">
        <v>0.26519000999999998</v>
      </c>
      <c r="F129">
        <v>37.5890007</v>
      </c>
      <c r="G129">
        <v>0.71069998000000001</v>
      </c>
      <c r="H129">
        <v>30.551000599999998</v>
      </c>
      <c r="J129" s="2">
        <f>TREND(Calibration!$A$2:$A$4,Calibration!$B$2:$B$4,C129)</f>
        <v>352.00720964496873</v>
      </c>
      <c r="K129" s="2">
        <f>TREND(Calibration!$A$2:$A$4,Calibration!$C$2:$C$4,E129)</f>
        <v>553.92232666940367</v>
      </c>
      <c r="L129" s="2">
        <f>TREND(Calibration!$A$2:$A$4,Calibration!$D$2:$D$4,G129)</f>
        <v>516.57165174805709</v>
      </c>
    </row>
    <row r="130" spans="1:12" x14ac:dyDescent="0.25">
      <c r="A130">
        <v>639198</v>
      </c>
      <c r="B130">
        <v>15.309000019999999</v>
      </c>
      <c r="C130">
        <v>0.31064998999999999</v>
      </c>
      <c r="D130">
        <v>34.359001159999998</v>
      </c>
      <c r="E130">
        <v>0.26578998999999998</v>
      </c>
      <c r="F130">
        <v>37.54700089</v>
      </c>
      <c r="G130">
        <v>0.71340000999999997</v>
      </c>
      <c r="H130">
        <v>30.5890007</v>
      </c>
      <c r="J130" s="2">
        <f>TREND(Calibration!$A$2:$A$4,Calibration!$B$2:$B$4,C130)</f>
        <v>350.10544418189988</v>
      </c>
      <c r="K130" s="2">
        <f>TREND(Calibration!$A$2:$A$4,Calibration!$C$2:$C$4,E130)</f>
        <v>558.60614466473749</v>
      </c>
      <c r="L130" s="2">
        <f>TREND(Calibration!$A$2:$A$4,Calibration!$D$2:$D$4,G130)</f>
        <v>518.48512363889563</v>
      </c>
    </row>
    <row r="131" spans="1:12" x14ac:dyDescent="0.25">
      <c r="A131">
        <v>644199</v>
      </c>
      <c r="B131">
        <v>15.309000019999999</v>
      </c>
      <c r="C131">
        <v>0.31108001000000002</v>
      </c>
      <c r="D131">
        <v>34.3390007</v>
      </c>
      <c r="E131">
        <v>0.26649001</v>
      </c>
      <c r="F131">
        <v>37.638999939999998</v>
      </c>
      <c r="G131">
        <v>0.72259998000000003</v>
      </c>
      <c r="H131">
        <v>30.604999540000001</v>
      </c>
      <c r="J131" s="2">
        <f>TREND(Calibration!$A$2:$A$4,Calibration!$B$2:$B$4,C131)</f>
        <v>352.00720964496873</v>
      </c>
      <c r="K131" s="2">
        <f>TREND(Calibration!$A$2:$A$4,Calibration!$C$2:$C$4,E131)</f>
        <v>564.07093727964707</v>
      </c>
      <c r="L131" s="2">
        <f>TREND(Calibration!$A$2:$A$4,Calibration!$D$2:$D$4,G131)</f>
        <v>525.00500822964386</v>
      </c>
    </row>
    <row r="132" spans="1:12" x14ac:dyDescent="0.25">
      <c r="A132">
        <v>649200</v>
      </c>
      <c r="B132">
        <v>15.24100018</v>
      </c>
      <c r="C132">
        <v>0.30946001000000001</v>
      </c>
      <c r="D132">
        <v>34.354999540000001</v>
      </c>
      <c r="E132">
        <v>0.26719000999999998</v>
      </c>
      <c r="F132">
        <v>37.60400009</v>
      </c>
      <c r="G132">
        <v>0.72199999999999998</v>
      </c>
      <c r="H132">
        <v>30.551000599999998</v>
      </c>
      <c r="J132" s="2">
        <f>TREND(Calibration!$A$2:$A$4,Calibration!$B$2:$B$4,C132)</f>
        <v>344.84275206120196</v>
      </c>
      <c r="K132" s="2">
        <f>TREND(Calibration!$A$2:$A$4,Calibration!$C$2:$C$4,E132)</f>
        <v>569.53557376208596</v>
      </c>
      <c r="L132" s="2">
        <f>TREND(Calibration!$A$2:$A$4,Calibration!$D$2:$D$4,G132)</f>
        <v>524.57981115217979</v>
      </c>
    </row>
    <row r="133" spans="1:12" x14ac:dyDescent="0.25">
      <c r="A133">
        <v>654303</v>
      </c>
      <c r="B133">
        <v>15.227999690000001</v>
      </c>
      <c r="C133">
        <v>0.30957001000000001</v>
      </c>
      <c r="D133">
        <v>34.3390007</v>
      </c>
      <c r="E133">
        <v>0.26778998999999998</v>
      </c>
      <c r="F133">
        <v>37.626998899999997</v>
      </c>
      <c r="G133">
        <v>0.72799999000000004</v>
      </c>
      <c r="H133">
        <v>30.583000179999999</v>
      </c>
      <c r="J133" s="2">
        <f>TREND(Calibration!$A$2:$A$4,Calibration!$B$2:$B$4,C133)</f>
        <v>345.32922757614915</v>
      </c>
      <c r="K133" s="2">
        <f>TREND(Calibration!$A$2:$A$4,Calibration!$C$2:$C$4,E133)</f>
        <v>574.21939175741977</v>
      </c>
      <c r="L133" s="2">
        <f>TREND(Calibration!$A$2:$A$4,Calibration!$D$2:$D$4,G133)</f>
        <v>528.83191657705004</v>
      </c>
    </row>
    <row r="134" spans="1:12" x14ac:dyDescent="0.25">
      <c r="A134">
        <v>659200</v>
      </c>
      <c r="B134">
        <v>15.16899967</v>
      </c>
      <c r="C134">
        <v>0.30875998999999998</v>
      </c>
      <c r="D134">
        <v>34.377998349999999</v>
      </c>
      <c r="E134">
        <v>0.26811001000000001</v>
      </c>
      <c r="F134">
        <v>37.566001890000003</v>
      </c>
      <c r="G134">
        <v>0.71719997999999996</v>
      </c>
      <c r="H134">
        <v>30.551000599999998</v>
      </c>
      <c r="J134" s="2">
        <f>TREND(Calibration!$A$2:$A$4,Calibration!$B$2:$B$4,C134)</f>
        <v>341.74691033417207</v>
      </c>
      <c r="K134" s="2">
        <f>TREND(Calibration!$A$2:$A$4,Calibration!$C$2:$C$4,E134)</f>
        <v>576.71766742472005</v>
      </c>
      <c r="L134" s="2">
        <f>TREND(Calibration!$A$2:$A$4,Calibration!$D$2:$D$4,G134)</f>
        <v>521.17810696909191</v>
      </c>
    </row>
    <row r="135" spans="1:12" x14ac:dyDescent="0.25">
      <c r="A135">
        <v>664199</v>
      </c>
      <c r="B135">
        <v>15.166000370000001</v>
      </c>
      <c r="C135">
        <v>0.30972999000000001</v>
      </c>
      <c r="D135">
        <v>34.368000029999997</v>
      </c>
      <c r="E135">
        <v>0.26837999000000001</v>
      </c>
      <c r="F135">
        <v>37.597999569999999</v>
      </c>
      <c r="G135">
        <v>0.71829997999999995</v>
      </c>
      <c r="H135">
        <v>30.559999470000001</v>
      </c>
      <c r="J135" s="2">
        <f>TREND(Calibration!$A$2:$A$4,Calibration!$B$2:$B$4,C135)</f>
        <v>346.03673987506954</v>
      </c>
      <c r="K135" s="2">
        <f>TREND(Calibration!$A$2:$A$4,Calibration!$C$2:$C$4,E135)</f>
        <v>578.82529964976106</v>
      </c>
      <c r="L135" s="2">
        <f>TREND(Calibration!$A$2:$A$4,Calibration!$D$2:$D$4,G135)</f>
        <v>521.95766092957467</v>
      </c>
    </row>
    <row r="136" spans="1:12" x14ac:dyDescent="0.25">
      <c r="A136">
        <v>669199</v>
      </c>
      <c r="B136">
        <v>15.18599987</v>
      </c>
      <c r="C136">
        <v>0.31108001000000002</v>
      </c>
      <c r="D136">
        <v>34.387001040000001</v>
      </c>
      <c r="E136">
        <v>0.26848999000000001</v>
      </c>
      <c r="F136">
        <v>37.566001890000003</v>
      </c>
      <c r="G136">
        <v>0.71829997999999995</v>
      </c>
      <c r="H136">
        <v>30.554000850000001</v>
      </c>
      <c r="J136" s="2">
        <f>TREND(Calibration!$A$2:$A$4,Calibration!$B$2:$B$4,C136)</f>
        <v>352.00720964496873</v>
      </c>
      <c r="K136" s="2">
        <f>TREND(Calibration!$A$2:$A$4,Calibration!$C$2:$C$4,E136)</f>
        <v>579.68402823985866</v>
      </c>
      <c r="L136" s="2">
        <f>TREND(Calibration!$A$2:$A$4,Calibration!$D$2:$D$4,G136)</f>
        <v>521.95766092957467</v>
      </c>
    </row>
    <row r="137" spans="1:12" x14ac:dyDescent="0.25">
      <c r="A137">
        <v>674199</v>
      </c>
      <c r="B137">
        <v>15.13700008</v>
      </c>
      <c r="C137">
        <v>0.31049000999999998</v>
      </c>
      <c r="D137">
        <v>34.352001190000003</v>
      </c>
      <c r="E137">
        <v>0.26853999000000001</v>
      </c>
      <c r="F137">
        <v>37.582000729999997</v>
      </c>
      <c r="G137">
        <v>0.72039998000000005</v>
      </c>
      <c r="H137">
        <v>30.57299995</v>
      </c>
      <c r="J137" s="2">
        <f>TREND(Calibration!$A$2:$A$4,Calibration!$B$2:$B$4,C137)</f>
        <v>349.39793188297949</v>
      </c>
      <c r="K137" s="2">
        <f>TREND(Calibration!$A$2:$A$4,Calibration!$C$2:$C$4,E137)</f>
        <v>580.07435941717563</v>
      </c>
      <c r="L137" s="2">
        <f>TREND(Calibration!$A$2:$A$4,Calibration!$D$2:$D$4,G137)</f>
        <v>523.44590030867835</v>
      </c>
    </row>
    <row r="138" spans="1:12" x14ac:dyDescent="0.25">
      <c r="A138">
        <v>679199</v>
      </c>
      <c r="B138">
        <v>15.069000239999999</v>
      </c>
      <c r="C138">
        <v>0.30914000000000003</v>
      </c>
      <c r="D138">
        <v>34.361999509999997</v>
      </c>
      <c r="E138">
        <v>0.26880999999999999</v>
      </c>
      <c r="F138">
        <v>37.560001370000002</v>
      </c>
      <c r="G138">
        <v>0.72199999999999998</v>
      </c>
      <c r="H138">
        <v>30.551000599999998</v>
      </c>
      <c r="J138" s="2">
        <f>TREND(Calibration!$A$2:$A$4,Calibration!$B$2:$B$4,C138)</f>
        <v>343.42750633812739</v>
      </c>
      <c r="K138" s="2">
        <f>TREND(Calibration!$A$2:$A$4,Calibration!$C$2:$C$4,E138)</f>
        <v>582.18222584092314</v>
      </c>
      <c r="L138" s="2">
        <f>TREND(Calibration!$A$2:$A$4,Calibration!$D$2:$D$4,G138)</f>
        <v>524.57981115217979</v>
      </c>
    </row>
    <row r="139" spans="1:12" x14ac:dyDescent="0.25">
      <c r="A139">
        <v>684200</v>
      </c>
      <c r="B139">
        <v>15.006999970000001</v>
      </c>
      <c r="C139">
        <v>0.30941001000000001</v>
      </c>
      <c r="D139">
        <v>34.409999849999998</v>
      </c>
      <c r="E139">
        <v>0.26880999999999999</v>
      </c>
      <c r="F139">
        <v>37.560001370000002</v>
      </c>
      <c r="G139">
        <v>0.72640002000000004</v>
      </c>
      <c r="H139">
        <v>30.57600021</v>
      </c>
      <c r="J139" s="2">
        <f>TREND(Calibration!$A$2:$A$4,Calibration!$B$2:$B$4,C139)</f>
        <v>344.62162682713529</v>
      </c>
      <c r="K139" s="2">
        <f>TREND(Calibration!$A$2:$A$4,Calibration!$C$2:$C$4,E139)</f>
        <v>582.18222584092314</v>
      </c>
      <c r="L139" s="2">
        <f>TREND(Calibration!$A$2:$A$4,Calibration!$D$2:$D$4,G139)</f>
        <v>527.6980411678195</v>
      </c>
    </row>
    <row r="140" spans="1:12" x14ac:dyDescent="0.25">
      <c r="A140">
        <v>689199</v>
      </c>
      <c r="B140">
        <v>14.98799992</v>
      </c>
      <c r="C140">
        <v>0.31064998999999999</v>
      </c>
      <c r="D140">
        <v>34.359001159999998</v>
      </c>
      <c r="E140">
        <v>0.26908000999999998</v>
      </c>
      <c r="F140">
        <v>37.556999210000001</v>
      </c>
      <c r="G140">
        <v>0.72799999000000004</v>
      </c>
      <c r="H140">
        <v>30.562999730000001</v>
      </c>
      <c r="J140" s="2">
        <f>TREND(Calibration!$A$2:$A$4,Calibration!$B$2:$B$4,C140)</f>
        <v>350.10544418189988</v>
      </c>
      <c r="K140" s="2">
        <f>TREND(Calibration!$A$2:$A$4,Calibration!$C$2:$C$4,E140)</f>
        <v>584.29009226467065</v>
      </c>
      <c r="L140" s="2">
        <f>TREND(Calibration!$A$2:$A$4,Calibration!$D$2:$D$4,G140)</f>
        <v>528.83191657705004</v>
      </c>
    </row>
    <row r="141" spans="1:12" x14ac:dyDescent="0.25">
      <c r="A141">
        <v>694199</v>
      </c>
      <c r="B141">
        <v>14.928999900000001</v>
      </c>
      <c r="C141">
        <v>0.30816999</v>
      </c>
      <c r="D141">
        <v>34.381000520000001</v>
      </c>
      <c r="E141">
        <v>0.26914000999999999</v>
      </c>
      <c r="F141">
        <v>37.556999210000001</v>
      </c>
      <c r="G141">
        <v>0.73180002</v>
      </c>
      <c r="H141">
        <v>30.61199951</v>
      </c>
      <c r="J141" s="2">
        <f>TREND(Calibration!$A$2:$A$4,Calibration!$B$2:$B$4,C141)</f>
        <v>339.13763257218307</v>
      </c>
      <c r="K141" s="2">
        <f>TREND(Calibration!$A$2:$A$4,Calibration!$C$2:$C$4,E141)</f>
        <v>584.75848967745128</v>
      </c>
      <c r="L141" s="2">
        <f>TREND(Calibration!$A$2:$A$4,Calibration!$D$2:$D$4,G141)</f>
        <v>531.52494242837145</v>
      </c>
    </row>
    <row r="142" spans="1:12" x14ac:dyDescent="0.25">
      <c r="A142">
        <v>699312</v>
      </c>
      <c r="B142">
        <v>14.90999985</v>
      </c>
      <c r="C142">
        <v>0.31384000000000001</v>
      </c>
      <c r="D142">
        <v>34.368000029999997</v>
      </c>
      <c r="E142">
        <v>0.26876</v>
      </c>
      <c r="F142">
        <v>37.59500122</v>
      </c>
      <c r="G142">
        <v>0.73339999</v>
      </c>
      <c r="H142">
        <v>30.663000109999999</v>
      </c>
      <c r="J142" s="2">
        <f>TREND(Calibration!$A$2:$A$4,Calibration!$B$2:$B$4,C142)</f>
        <v>364.21327834041335</v>
      </c>
      <c r="K142" s="2">
        <f>TREND(Calibration!$A$2:$A$4,Calibration!$C$2:$C$4,E142)</f>
        <v>581.79189466360617</v>
      </c>
      <c r="L142" s="2">
        <f>TREND(Calibration!$A$2:$A$4,Calibration!$D$2:$D$4,G142)</f>
        <v>532.6588178376021</v>
      </c>
    </row>
    <row r="143" spans="1:12" x14ac:dyDescent="0.25">
      <c r="A143">
        <v>704408</v>
      </c>
      <c r="B143">
        <v>14.928999900000001</v>
      </c>
      <c r="C143">
        <v>0.30487001000000002</v>
      </c>
      <c r="D143">
        <v>34.3390007</v>
      </c>
      <c r="E143">
        <v>0.26815999000000001</v>
      </c>
      <c r="F143">
        <v>37.64599991</v>
      </c>
      <c r="G143">
        <v>0.73820001000000002</v>
      </c>
      <c r="H143">
        <v>30.596000669999999</v>
      </c>
      <c r="J143" s="2">
        <f>TREND(Calibration!$A$2:$A$4,Calibration!$B$2:$B$4,C143)</f>
        <v>324.54345557386318</v>
      </c>
      <c r="K143" s="2">
        <f>TREND(Calibration!$A$2:$A$4,Calibration!$C$2:$C$4,E143)</f>
        <v>577.10784246956632</v>
      </c>
      <c r="L143" s="2">
        <f>TREND(Calibration!$A$2:$A$4,Calibration!$D$2:$D$4,G143)</f>
        <v>536.06052202068997</v>
      </c>
    </row>
    <row r="144" spans="1:12" x14ac:dyDescent="0.25">
      <c r="A144">
        <v>709202</v>
      </c>
      <c r="B144">
        <v>14.91300011</v>
      </c>
      <c r="C144">
        <v>0.30972999000000001</v>
      </c>
      <c r="D144">
        <v>34.368000029999997</v>
      </c>
      <c r="E144">
        <v>0.26806000000000002</v>
      </c>
      <c r="F144">
        <v>37.576000209999997</v>
      </c>
      <c r="G144">
        <v>0.72640002000000004</v>
      </c>
      <c r="H144">
        <v>30.614999770000001</v>
      </c>
      <c r="J144" s="2">
        <f>TREND(Calibration!$A$2:$A$4,Calibration!$B$2:$B$4,C144)</f>
        <v>346.03673987506954</v>
      </c>
      <c r="K144" s="2">
        <f>TREND(Calibration!$A$2:$A$4,Calibration!$C$2:$C$4,E144)</f>
        <v>576.32725818116774</v>
      </c>
      <c r="L144" s="2">
        <f>TREND(Calibration!$A$2:$A$4,Calibration!$D$2:$D$4,G144)</f>
        <v>527.6980411678195</v>
      </c>
    </row>
    <row r="145" spans="1:12" x14ac:dyDescent="0.25">
      <c r="A145">
        <v>714199</v>
      </c>
      <c r="B145">
        <v>14.958999629999999</v>
      </c>
      <c r="C145">
        <v>0.31005999000000001</v>
      </c>
      <c r="D145">
        <v>34.348999020000001</v>
      </c>
      <c r="E145">
        <v>0.26811001000000001</v>
      </c>
      <c r="F145">
        <v>37.591999049999998</v>
      </c>
      <c r="G145">
        <v>0.73180002</v>
      </c>
      <c r="H145">
        <v>30.656999590000002</v>
      </c>
      <c r="J145" s="2">
        <f>TREND(Calibration!$A$2:$A$4,Calibration!$B$2:$B$4,C145)</f>
        <v>347.49616641991088</v>
      </c>
      <c r="K145" s="2">
        <f>TREND(Calibration!$A$2:$A$4,Calibration!$C$2:$C$4,E145)</f>
        <v>576.71766742472005</v>
      </c>
      <c r="L145" s="2">
        <f>TREND(Calibration!$A$2:$A$4,Calibration!$D$2:$D$4,G145)</f>
        <v>531.52494242837145</v>
      </c>
    </row>
    <row r="146" spans="1:12" x14ac:dyDescent="0.25">
      <c r="A146">
        <v>719199</v>
      </c>
      <c r="B146">
        <v>15.071999549999999</v>
      </c>
      <c r="C146">
        <v>0.30978999000000002</v>
      </c>
      <c r="D146">
        <v>34.348999020000001</v>
      </c>
      <c r="E146">
        <v>0.26811001000000001</v>
      </c>
      <c r="F146">
        <v>37.611000060000002</v>
      </c>
      <c r="G146">
        <v>0.73119997999999997</v>
      </c>
      <c r="H146">
        <v>30.673000340000002</v>
      </c>
      <c r="J146" s="2">
        <f>TREND(Calibration!$A$2:$A$4,Calibration!$B$2:$B$4,C146)</f>
        <v>346.30209015594983</v>
      </c>
      <c r="K146" s="2">
        <f>TREND(Calibration!$A$2:$A$4,Calibration!$C$2:$C$4,E146)</f>
        <v>576.71766742472005</v>
      </c>
      <c r="L146" s="2">
        <f>TREND(Calibration!$A$2:$A$4,Calibration!$D$2:$D$4,G146)</f>
        <v>531.09970282978225</v>
      </c>
    </row>
    <row r="147" spans="1:12" x14ac:dyDescent="0.25">
      <c r="A147">
        <v>724205</v>
      </c>
      <c r="B147">
        <v>15.15600014</v>
      </c>
      <c r="C147">
        <v>0.30978999000000002</v>
      </c>
      <c r="D147">
        <v>34.346000670000002</v>
      </c>
      <c r="E147">
        <v>0.26784000000000002</v>
      </c>
      <c r="F147">
        <v>37.641998289999997</v>
      </c>
      <c r="G147">
        <v>0.73989998999999995</v>
      </c>
      <c r="H147">
        <v>30.673000340000002</v>
      </c>
      <c r="J147" s="2">
        <f>TREND(Calibration!$A$2:$A$4,Calibration!$B$2:$B$4,C147)</f>
        <v>346.30209015594983</v>
      </c>
      <c r="K147" s="2">
        <f>TREND(Calibration!$A$2:$A$4,Calibration!$C$2:$C$4,E147)</f>
        <v>574.60980100097254</v>
      </c>
      <c r="L147" s="2">
        <f>TREND(Calibration!$A$2:$A$4,Calibration!$D$2:$D$4,G147)</f>
        <v>537.26527305863681</v>
      </c>
    </row>
    <row r="148" spans="1:12" x14ac:dyDescent="0.25">
      <c r="A148">
        <v>729220</v>
      </c>
      <c r="B148">
        <v>15.149999619999999</v>
      </c>
      <c r="C148">
        <v>0.31481000999999997</v>
      </c>
      <c r="D148">
        <v>34.352001190000003</v>
      </c>
      <c r="E148">
        <v>0.26784000000000002</v>
      </c>
      <c r="F148">
        <v>37.591999049999998</v>
      </c>
      <c r="G148">
        <v>0.73180002</v>
      </c>
      <c r="H148">
        <v>30.652999879999999</v>
      </c>
      <c r="J148" s="2">
        <f>TREND(Calibration!$A$2:$A$4,Calibration!$B$2:$B$4,C148)</f>
        <v>368.50315210635745</v>
      </c>
      <c r="K148" s="2">
        <f>TREND(Calibration!$A$2:$A$4,Calibration!$C$2:$C$4,E148)</f>
        <v>574.60980100097254</v>
      </c>
      <c r="L148" s="2">
        <f>TREND(Calibration!$A$2:$A$4,Calibration!$D$2:$D$4,G148)</f>
        <v>531.52494242837145</v>
      </c>
    </row>
    <row r="149" spans="1:12" x14ac:dyDescent="0.25">
      <c r="A149">
        <v>734320</v>
      </c>
      <c r="B149">
        <v>15.18900013</v>
      </c>
      <c r="C149">
        <v>0.31071000999999998</v>
      </c>
      <c r="D149">
        <v>34.335998539999999</v>
      </c>
      <c r="E149">
        <v>0.26811001000000001</v>
      </c>
      <c r="F149">
        <v>37.6609993</v>
      </c>
      <c r="G149">
        <v>0.74260002000000003</v>
      </c>
      <c r="H149">
        <v>30.634000780000001</v>
      </c>
      <c r="J149" s="2">
        <f>TREND(Calibration!$A$2:$A$4,Calibration!$B$2:$B$4,C149)</f>
        <v>350.37088291287387</v>
      </c>
      <c r="K149" s="2">
        <f>TREND(Calibration!$A$2:$A$4,Calibration!$C$2:$C$4,E149)</f>
        <v>576.71766742472005</v>
      </c>
      <c r="L149" s="2">
        <f>TREND(Calibration!$A$2:$A$4,Calibration!$D$2:$D$4,G149)</f>
        <v>539.17874494947546</v>
      </c>
    </row>
    <row r="150" spans="1:12" x14ac:dyDescent="0.25">
      <c r="A150">
        <v>739198</v>
      </c>
      <c r="B150">
        <v>15.21800041</v>
      </c>
      <c r="C150">
        <v>0.30761999000000001</v>
      </c>
      <c r="D150">
        <v>34.326999659999998</v>
      </c>
      <c r="E150">
        <v>0.26741000999999998</v>
      </c>
      <c r="F150">
        <v>37.638999939999998</v>
      </c>
      <c r="G150">
        <v>0.74739999000000001</v>
      </c>
      <c r="H150">
        <v>30.673000340000002</v>
      </c>
      <c r="J150" s="2">
        <f>TREND(Calibration!$A$2:$A$4,Calibration!$B$2:$B$4,C150)</f>
        <v>336.70525499744758</v>
      </c>
      <c r="K150" s="2">
        <f>TREND(Calibration!$A$2:$A$4,Calibration!$C$2:$C$4,E150)</f>
        <v>571.2530309422807</v>
      </c>
      <c r="L150" s="2">
        <f>TREND(Calibration!$A$2:$A$4,Calibration!$D$2:$D$4,G150)</f>
        <v>542.58041369829243</v>
      </c>
    </row>
    <row r="151" spans="1:12" x14ac:dyDescent="0.25">
      <c r="A151">
        <v>744429</v>
      </c>
      <c r="B151">
        <v>15.118000029999999</v>
      </c>
      <c r="C151">
        <v>0.31173000000000001</v>
      </c>
      <c r="D151">
        <v>34.346000670000002</v>
      </c>
      <c r="E151">
        <v>0.26719000999999998</v>
      </c>
      <c r="F151">
        <v>37.611000060000002</v>
      </c>
      <c r="G151">
        <v>0.74089998000000001</v>
      </c>
      <c r="H151">
        <v>30.57600021</v>
      </c>
      <c r="J151" s="2">
        <f>TREND(Calibration!$A$2:$A$4,Calibration!$B$2:$B$4,C151)</f>
        <v>354.88179346279139</v>
      </c>
      <c r="K151" s="2">
        <f>TREND(Calibration!$A$2:$A$4,Calibration!$C$2:$C$4,E151)</f>
        <v>569.53557376208596</v>
      </c>
      <c r="L151" s="2">
        <f>TREND(Calibration!$A$2:$A$4,Calibration!$D$2:$D$4,G151)</f>
        <v>537.97395139040339</v>
      </c>
    </row>
    <row r="152" spans="1:12" x14ac:dyDescent="0.25">
      <c r="A152">
        <v>749295</v>
      </c>
      <c r="B152">
        <v>15.1079998</v>
      </c>
      <c r="C152">
        <v>0.30616999</v>
      </c>
      <c r="D152">
        <v>34.368000029999997</v>
      </c>
      <c r="E152">
        <v>0.26752000999999997</v>
      </c>
      <c r="F152">
        <v>37.619998930000001</v>
      </c>
      <c r="G152">
        <v>0.74690002</v>
      </c>
      <c r="H152">
        <v>30.579999919999999</v>
      </c>
      <c r="J152" s="2">
        <f>TREND(Calibration!$A$2:$A$4,Calibration!$B$2:$B$4,C152)</f>
        <v>330.29262320950806</v>
      </c>
      <c r="K152" s="2">
        <f>TREND(Calibration!$A$2:$A$4,Calibration!$C$2:$C$4,E152)</f>
        <v>572.1117595323783</v>
      </c>
      <c r="L152" s="2">
        <f>TREND(Calibration!$A$2:$A$4,Calibration!$D$2:$D$4,G152)</f>
        <v>542.22609224954465</v>
      </c>
    </row>
    <row r="153" spans="1:12" x14ac:dyDescent="0.25">
      <c r="A153">
        <v>754199</v>
      </c>
      <c r="B153">
        <v>15.12699986</v>
      </c>
      <c r="C153">
        <v>0.31648999</v>
      </c>
      <c r="D153">
        <v>34.326999659999998</v>
      </c>
      <c r="E153">
        <v>0.26784000000000002</v>
      </c>
      <c r="F153">
        <v>37.617000580000003</v>
      </c>
      <c r="G153">
        <v>0.75340003</v>
      </c>
      <c r="H153">
        <v>30.63999939</v>
      </c>
      <c r="J153" s="2">
        <f>TREND(Calibration!$A$2:$A$4,Calibration!$B$2:$B$4,C153)</f>
        <v>375.93287152091079</v>
      </c>
      <c r="K153" s="2">
        <f>TREND(Calibration!$A$2:$A$4,Calibration!$C$2:$C$4,E153)</f>
        <v>574.60980100097254</v>
      </c>
      <c r="L153" s="2">
        <f>TREND(Calibration!$A$2:$A$4,Calibration!$D$2:$D$4,G153)</f>
        <v>546.83255455743358</v>
      </c>
    </row>
    <row r="154" spans="1:12" x14ac:dyDescent="0.25">
      <c r="A154">
        <v>759199</v>
      </c>
      <c r="B154">
        <v>15.09500027</v>
      </c>
      <c r="C154">
        <v>0.31237999</v>
      </c>
      <c r="D154">
        <v>34.33000183</v>
      </c>
      <c r="E154">
        <v>0.26784000000000002</v>
      </c>
      <c r="F154">
        <v>37.626998899999997</v>
      </c>
      <c r="G154">
        <v>0.75169998000000005</v>
      </c>
      <c r="H154">
        <v>30.624000550000002</v>
      </c>
      <c r="J154" s="2">
        <f>TREND(Calibration!$A$2:$A$4,Calibration!$B$2:$B$4,C154)</f>
        <v>357.75637728061383</v>
      </c>
      <c r="K154" s="2">
        <f>TREND(Calibration!$A$2:$A$4,Calibration!$C$2:$C$4,E154)</f>
        <v>574.60980100097254</v>
      </c>
      <c r="L154" s="2">
        <f>TREND(Calibration!$A$2:$A$4,Calibration!$D$2:$D$4,G154)</f>
        <v>545.6277539115074</v>
      </c>
    </row>
    <row r="155" spans="1:12" x14ac:dyDescent="0.25">
      <c r="A155">
        <v>764252</v>
      </c>
      <c r="B155">
        <v>15.001000400000001</v>
      </c>
      <c r="C155">
        <v>0.30983999000000001</v>
      </c>
      <c r="D155">
        <v>34.333000179999999</v>
      </c>
      <c r="E155">
        <v>0.26844001000000001</v>
      </c>
      <c r="F155">
        <v>37.541000369999999</v>
      </c>
      <c r="G155">
        <v>0.74360000999999998</v>
      </c>
      <c r="H155">
        <v>30.631000520000001</v>
      </c>
      <c r="J155" s="2">
        <f>TREND(Calibration!$A$2:$A$4,Calibration!$B$2:$B$4,C155)</f>
        <v>346.52321539001673</v>
      </c>
      <c r="K155" s="2">
        <f>TREND(Calibration!$A$2:$A$4,Calibration!$C$2:$C$4,E155)</f>
        <v>579.29385319501239</v>
      </c>
      <c r="L155" s="2">
        <f>TREND(Calibration!$A$2:$A$4,Calibration!$D$2:$D$4,G155)</f>
        <v>539.88742328124192</v>
      </c>
    </row>
    <row r="156" spans="1:12" x14ac:dyDescent="0.25">
      <c r="A156">
        <v>769206</v>
      </c>
      <c r="B156">
        <v>15.027000429999999</v>
      </c>
      <c r="C156">
        <v>0.30779001</v>
      </c>
      <c r="D156">
        <v>34.368000029999997</v>
      </c>
      <c r="E156">
        <v>0.26945998999999998</v>
      </c>
      <c r="F156">
        <v>37.59500122</v>
      </c>
      <c r="G156">
        <v>0.74900001000000005</v>
      </c>
      <c r="H156">
        <v>30.666000369999999</v>
      </c>
      <c r="J156" s="2">
        <f>TREND(Calibration!$A$2:$A$4,Calibration!$B$2:$B$4,C156)</f>
        <v>337.45716924336853</v>
      </c>
      <c r="K156" s="2">
        <f>TREND(Calibration!$A$2:$A$4,Calibration!$C$2:$C$4,E156)</f>
        <v>587.25645307980926</v>
      </c>
      <c r="L156" s="2">
        <f>TREND(Calibration!$A$2:$A$4,Calibration!$D$2:$D$4,G156)</f>
        <v>543.71432454179399</v>
      </c>
    </row>
    <row r="157" spans="1:12" x14ac:dyDescent="0.25">
      <c r="A157">
        <v>774199</v>
      </c>
      <c r="B157">
        <v>14.99100018</v>
      </c>
      <c r="C157">
        <v>0.30875998999999998</v>
      </c>
      <c r="D157">
        <v>34.387001040000001</v>
      </c>
      <c r="E157">
        <v>0.26978998999999998</v>
      </c>
      <c r="F157">
        <v>37.648998259999999</v>
      </c>
      <c r="G157">
        <v>0.76149999999999995</v>
      </c>
      <c r="H157">
        <v>30.621000290000001</v>
      </c>
      <c r="J157" s="2">
        <f>TREND(Calibration!$A$2:$A$4,Calibration!$B$2:$B$4,C157)</f>
        <v>341.74691033417207</v>
      </c>
      <c r="K157" s="2">
        <f>TREND(Calibration!$A$2:$A$4,Calibration!$C$2:$C$4,E157)</f>
        <v>589.83263885010206</v>
      </c>
      <c r="L157" s="2">
        <f>TREND(Calibration!$A$2:$A$4,Calibration!$D$2:$D$4,G157)</f>
        <v>552.57288518769906</v>
      </c>
    </row>
    <row r="158" spans="1:12" x14ac:dyDescent="0.25">
      <c r="A158">
        <v>779315</v>
      </c>
      <c r="B158">
        <v>14.94200039</v>
      </c>
      <c r="C158">
        <v>0.30691998999999998</v>
      </c>
      <c r="D158">
        <v>34.365001679999999</v>
      </c>
      <c r="E158">
        <v>0.26978998999999998</v>
      </c>
      <c r="F158">
        <v>37.6609993</v>
      </c>
      <c r="G158">
        <v>0.76359999000000001</v>
      </c>
      <c r="H158">
        <v>30.63999939</v>
      </c>
      <c r="J158" s="2">
        <f>TREND(Calibration!$A$2:$A$4,Calibration!$B$2:$B$4,C158)</f>
        <v>333.60950172051116</v>
      </c>
      <c r="K158" s="2">
        <f>TREND(Calibration!$A$2:$A$4,Calibration!$C$2:$C$4,E158)</f>
        <v>589.83263885010206</v>
      </c>
      <c r="L158" s="2">
        <f>TREND(Calibration!$A$2:$A$4,Calibration!$D$2:$D$4,G158)</f>
        <v>554.06111747994839</v>
      </c>
    </row>
    <row r="159" spans="1:12" x14ac:dyDescent="0.25">
      <c r="A159">
        <v>784329</v>
      </c>
      <c r="B159">
        <v>14.852999690000001</v>
      </c>
      <c r="C159">
        <v>0.30757001</v>
      </c>
      <c r="D159">
        <v>34.376998899999997</v>
      </c>
      <c r="E159">
        <v>0.26941000999999998</v>
      </c>
      <c r="F159">
        <v>37.617000580000003</v>
      </c>
      <c r="G159">
        <v>0.75279998999999997</v>
      </c>
      <c r="H159">
        <v>30.556999210000001</v>
      </c>
      <c r="J159" s="2">
        <f>TREND(Calibration!$A$2:$A$4,Calibration!$B$2:$B$4,C159)</f>
        <v>336.48421821347415</v>
      </c>
      <c r="K159" s="2">
        <f>TREND(Calibration!$A$2:$A$4,Calibration!$C$2:$C$4,E159)</f>
        <v>586.86627803496344</v>
      </c>
      <c r="L159" s="2">
        <f>TREND(Calibration!$A$2:$A$4,Calibration!$D$2:$D$4,G159)</f>
        <v>546.40731495884438</v>
      </c>
    </row>
    <row r="160" spans="1:12" x14ac:dyDescent="0.25">
      <c r="A160">
        <v>789199</v>
      </c>
      <c r="B160">
        <v>14.833999629999999</v>
      </c>
      <c r="C160">
        <v>0.30757001</v>
      </c>
      <c r="D160">
        <v>34.361000060000002</v>
      </c>
      <c r="E160">
        <v>0.26919000999999998</v>
      </c>
      <c r="F160">
        <v>37.617000580000003</v>
      </c>
      <c r="G160">
        <v>0.75929999000000004</v>
      </c>
      <c r="H160">
        <v>30.614999770000001</v>
      </c>
      <c r="J160" s="2">
        <f>TREND(Calibration!$A$2:$A$4,Calibration!$B$2:$B$4,C160)</f>
        <v>336.48421821347415</v>
      </c>
      <c r="K160" s="2">
        <f>TREND(Calibration!$A$2:$A$4,Calibration!$C$2:$C$4,E160)</f>
        <v>585.14882085476825</v>
      </c>
      <c r="L160" s="2">
        <f>TREND(Calibration!$A$2:$A$4,Calibration!$D$2:$D$4,G160)</f>
        <v>551.01377017987932</v>
      </c>
    </row>
    <row r="161" spans="1:12" x14ac:dyDescent="0.25">
      <c r="A161">
        <v>794199</v>
      </c>
      <c r="B161">
        <v>14.88399982</v>
      </c>
      <c r="C161">
        <v>0.30860000999999998</v>
      </c>
      <c r="D161">
        <v>34.359001159999998</v>
      </c>
      <c r="E161">
        <v>0.26887</v>
      </c>
      <c r="F161">
        <v>37.636001589999999</v>
      </c>
      <c r="G161">
        <v>0.76039999999999996</v>
      </c>
      <c r="H161">
        <v>30.614999770000001</v>
      </c>
      <c r="J161" s="2">
        <f>TREND(Calibration!$A$2:$A$4,Calibration!$B$2:$B$4,C161)</f>
        <v>341.03939803525168</v>
      </c>
      <c r="K161" s="2">
        <f>TREND(Calibration!$A$2:$A$4,Calibration!$C$2:$C$4,E161)</f>
        <v>582.65062325370377</v>
      </c>
      <c r="L161" s="2">
        <f>TREND(Calibration!$A$2:$A$4,Calibration!$D$2:$D$4,G161)</f>
        <v>551.79333122721619</v>
      </c>
    </row>
    <row r="162" spans="1:12" x14ac:dyDescent="0.25">
      <c r="A162">
        <v>799199</v>
      </c>
      <c r="B162">
        <v>14.958999629999999</v>
      </c>
      <c r="C162">
        <v>0.30821999999999999</v>
      </c>
      <c r="D162">
        <v>34.3429985</v>
      </c>
      <c r="E162">
        <v>0.26880999999999999</v>
      </c>
      <c r="F162">
        <v>37.632999419999997</v>
      </c>
      <c r="G162">
        <v>0.75709998999999994</v>
      </c>
      <c r="H162">
        <v>30.624000550000002</v>
      </c>
      <c r="J162" s="2">
        <f>TREND(Calibration!$A$2:$A$4,Calibration!$B$2:$B$4,C162)</f>
        <v>339.35880203129682</v>
      </c>
      <c r="K162" s="2">
        <f>TREND(Calibration!$A$2:$A$4,Calibration!$C$2:$C$4,E162)</f>
        <v>582.18222584092314</v>
      </c>
      <c r="L162" s="2">
        <f>TREND(Calibration!$A$2:$A$4,Calibration!$D$2:$D$4,G162)</f>
        <v>549.45466225891357</v>
      </c>
    </row>
    <row r="163" spans="1:12" x14ac:dyDescent="0.25">
      <c r="A163">
        <v>804200</v>
      </c>
      <c r="B163">
        <v>15.04300022</v>
      </c>
      <c r="C163">
        <v>0.30779001</v>
      </c>
      <c r="D163">
        <v>34.323001859999998</v>
      </c>
      <c r="E163">
        <v>0.26848999000000001</v>
      </c>
      <c r="F163">
        <v>37.626998899999997</v>
      </c>
      <c r="G163">
        <v>0.76200002</v>
      </c>
      <c r="H163">
        <v>30.663000109999999</v>
      </c>
      <c r="J163" s="2">
        <f>TREND(Calibration!$A$2:$A$4,Calibration!$B$2:$B$4,C163)</f>
        <v>337.45716924336853</v>
      </c>
      <c r="K163" s="2">
        <f>TREND(Calibration!$A$2:$A$4,Calibration!$C$2:$C$4,E163)</f>
        <v>579.68402823985866</v>
      </c>
      <c r="L163" s="2">
        <f>TREND(Calibration!$A$2:$A$4,Calibration!$D$2:$D$4,G163)</f>
        <v>552.92724207071774</v>
      </c>
    </row>
    <row r="164" spans="1:12" x14ac:dyDescent="0.25">
      <c r="A164">
        <v>809299</v>
      </c>
      <c r="B164">
        <v>15.09500027</v>
      </c>
      <c r="C164">
        <v>0.30659999999999998</v>
      </c>
      <c r="D164">
        <v>34.377998349999999</v>
      </c>
      <c r="E164">
        <v>0.26844001000000001</v>
      </c>
      <c r="F164">
        <v>37.597999569999999</v>
      </c>
      <c r="G164">
        <v>0.74690002</v>
      </c>
      <c r="H164">
        <v>30.669000629999999</v>
      </c>
      <c r="J164" s="2">
        <f>TREND(Calibration!$A$2:$A$4,Calibration!$B$2:$B$4,C164)</f>
        <v>332.19434444753006</v>
      </c>
      <c r="K164" s="2">
        <f>TREND(Calibration!$A$2:$A$4,Calibration!$C$2:$C$4,E164)</f>
        <v>579.29385319501239</v>
      </c>
      <c r="L164" s="2">
        <f>TREND(Calibration!$A$2:$A$4,Calibration!$D$2:$D$4,G164)</f>
        <v>542.22609224954465</v>
      </c>
    </row>
    <row r="165" spans="1:12" x14ac:dyDescent="0.25">
      <c r="A165">
        <v>814280</v>
      </c>
      <c r="B165">
        <v>15.13700008</v>
      </c>
      <c r="C165">
        <v>0.30919001000000002</v>
      </c>
      <c r="D165">
        <v>34.352001190000003</v>
      </c>
      <c r="E165">
        <v>0.26815999000000001</v>
      </c>
      <c r="F165">
        <v>37.648998259999999</v>
      </c>
      <c r="G165">
        <v>0.76039999999999996</v>
      </c>
      <c r="H165">
        <v>30.634000780000001</v>
      </c>
      <c r="J165" s="2">
        <f>TREND(Calibration!$A$2:$A$4,Calibration!$B$2:$B$4,C165)</f>
        <v>343.64867579724091</v>
      </c>
      <c r="K165" s="2">
        <f>TREND(Calibration!$A$2:$A$4,Calibration!$C$2:$C$4,E165)</f>
        <v>577.10784246956632</v>
      </c>
      <c r="L165" s="2">
        <f>TREND(Calibration!$A$2:$A$4,Calibration!$D$2:$D$4,G165)</f>
        <v>551.79333122721619</v>
      </c>
    </row>
    <row r="166" spans="1:12" x14ac:dyDescent="0.25">
      <c r="A166">
        <v>819292</v>
      </c>
      <c r="B166">
        <v>15.149999619999999</v>
      </c>
      <c r="C166">
        <v>0.30476001000000003</v>
      </c>
      <c r="D166">
        <v>34.313999180000003</v>
      </c>
      <c r="E166">
        <v>0.26784000000000002</v>
      </c>
      <c r="F166">
        <v>37.623001100000003</v>
      </c>
      <c r="G166">
        <v>0.76959997000000002</v>
      </c>
      <c r="H166">
        <v>30.669000629999999</v>
      </c>
      <c r="J166" s="2">
        <f>TREND(Calibration!$A$2:$A$4,Calibration!$B$2:$B$4,C166)</f>
        <v>324.056980058916</v>
      </c>
      <c r="K166" s="2">
        <f>TREND(Calibration!$A$2:$A$4,Calibration!$C$2:$C$4,E166)</f>
        <v>574.60980100097254</v>
      </c>
      <c r="L166" s="2">
        <f>TREND(Calibration!$A$2:$A$4,Calibration!$D$2:$D$4,G166)</f>
        <v>558.31321581796453</v>
      </c>
    </row>
    <row r="167" spans="1:12" x14ac:dyDescent="0.25">
      <c r="A167">
        <v>824198</v>
      </c>
      <c r="B167">
        <v>15.1079998</v>
      </c>
      <c r="C167">
        <v>0.30978999000000002</v>
      </c>
      <c r="D167">
        <v>34.346000670000002</v>
      </c>
      <c r="E167">
        <v>0.26806000000000002</v>
      </c>
      <c r="F167">
        <v>37.619998930000001</v>
      </c>
      <c r="G167">
        <v>0.76470000000000005</v>
      </c>
      <c r="H167">
        <v>30.673000340000002</v>
      </c>
      <c r="J167" s="2">
        <f>TREND(Calibration!$A$2:$A$4,Calibration!$B$2:$B$4,C167)</f>
        <v>346.30209015594983</v>
      </c>
      <c r="K167" s="2">
        <f>TREND(Calibration!$A$2:$A$4,Calibration!$C$2:$C$4,E167)</f>
        <v>576.32725818116774</v>
      </c>
      <c r="L167" s="2">
        <f>TREND(Calibration!$A$2:$A$4,Calibration!$D$2:$D$4,G167)</f>
        <v>554.84067852728549</v>
      </c>
    </row>
    <row r="168" spans="1:12" x14ac:dyDescent="0.25">
      <c r="A168">
        <v>829288</v>
      </c>
      <c r="B168">
        <v>15.04300022</v>
      </c>
      <c r="C168">
        <v>0.30665000999999997</v>
      </c>
      <c r="D168">
        <v>34.3429985</v>
      </c>
      <c r="E168">
        <v>0.26686999</v>
      </c>
      <c r="F168">
        <v>37.5890007</v>
      </c>
      <c r="G168">
        <v>0.75709998999999994</v>
      </c>
      <c r="H168">
        <v>30.57600021</v>
      </c>
      <c r="J168" s="2">
        <f>TREND(Calibration!$A$2:$A$4,Calibration!$B$2:$B$4,C168)</f>
        <v>332.41551390664358</v>
      </c>
      <c r="K168" s="2">
        <f>TREND(Calibration!$A$2:$A$4,Calibration!$C$2:$C$4,E168)</f>
        <v>567.03729809478614</v>
      </c>
      <c r="L168" s="2">
        <f>TREND(Calibration!$A$2:$A$4,Calibration!$D$2:$D$4,G168)</f>
        <v>549.45466225891357</v>
      </c>
    </row>
    <row r="169" spans="1:12" x14ac:dyDescent="0.25">
      <c r="A169">
        <v>834401</v>
      </c>
      <c r="B169">
        <v>15.053000450000001</v>
      </c>
      <c r="C169">
        <v>0.31248999</v>
      </c>
      <c r="D169">
        <v>34.348999020000001</v>
      </c>
      <c r="E169">
        <v>0.26653999</v>
      </c>
      <c r="F169">
        <v>37.591999049999998</v>
      </c>
      <c r="G169">
        <v>0.76149999999999995</v>
      </c>
      <c r="H169">
        <v>30.559999470000001</v>
      </c>
      <c r="J169" s="2">
        <f>TREND(Calibration!$A$2:$A$4,Calibration!$B$2:$B$4,C169)</f>
        <v>358.24285279556102</v>
      </c>
      <c r="K169" s="2">
        <f>TREND(Calibration!$A$2:$A$4,Calibration!$C$2:$C$4,E169)</f>
        <v>564.46111232449334</v>
      </c>
      <c r="L169" s="2">
        <f>TREND(Calibration!$A$2:$A$4,Calibration!$D$2:$D$4,G169)</f>
        <v>552.57288518769906</v>
      </c>
    </row>
    <row r="170" spans="1:12" x14ac:dyDescent="0.25">
      <c r="A170">
        <v>839199</v>
      </c>
      <c r="B170">
        <v>15.10499954</v>
      </c>
      <c r="C170">
        <v>0.30968001000000001</v>
      </c>
      <c r="D170">
        <v>34.354999540000001</v>
      </c>
      <c r="E170">
        <v>0.26691999999999999</v>
      </c>
      <c r="F170">
        <v>37.556999210000001</v>
      </c>
      <c r="G170">
        <v>0.75660002000000004</v>
      </c>
      <c r="H170">
        <v>30.643999099999998</v>
      </c>
      <c r="J170" s="2">
        <f>TREND(Calibration!$A$2:$A$4,Calibration!$B$2:$B$4,C170)</f>
        <v>345.81570309109634</v>
      </c>
      <c r="K170" s="2">
        <f>TREND(Calibration!$A$2:$A$4,Calibration!$C$2:$C$4,E170)</f>
        <v>567.42770733833845</v>
      </c>
      <c r="L170" s="2">
        <f>TREND(Calibration!$A$2:$A$4,Calibration!$D$2:$D$4,G170)</f>
        <v>549.10034081016579</v>
      </c>
    </row>
    <row r="171" spans="1:12" x14ac:dyDescent="0.25">
      <c r="A171">
        <v>844200</v>
      </c>
      <c r="B171">
        <v>15.10499954</v>
      </c>
      <c r="C171">
        <v>0.31291999999999998</v>
      </c>
      <c r="D171">
        <v>34.390998840000002</v>
      </c>
      <c r="E171">
        <v>0.26778998999999998</v>
      </c>
      <c r="F171">
        <v>37.578998570000003</v>
      </c>
      <c r="G171">
        <v>0.75709998999999994</v>
      </c>
      <c r="H171">
        <v>30.61199951</v>
      </c>
      <c r="J171" s="2">
        <f>TREND(Calibration!$A$2:$A$4,Calibration!$B$2:$B$4,C171)</f>
        <v>360.14457403358278</v>
      </c>
      <c r="K171" s="2">
        <f>TREND(Calibration!$A$2:$A$4,Calibration!$C$2:$C$4,E171)</f>
        <v>574.21939175741977</v>
      </c>
      <c r="L171" s="2">
        <f>TREND(Calibration!$A$2:$A$4,Calibration!$D$2:$D$4,G171)</f>
        <v>549.45466225891357</v>
      </c>
    </row>
    <row r="172" spans="1:12" x14ac:dyDescent="0.25">
      <c r="A172">
        <v>849199</v>
      </c>
      <c r="B172">
        <v>15.09200001</v>
      </c>
      <c r="C172">
        <v>0.30816999</v>
      </c>
      <c r="D172">
        <v>34.383998869999999</v>
      </c>
      <c r="E172">
        <v>0.26713999999999999</v>
      </c>
      <c r="F172">
        <v>37.578998570000003</v>
      </c>
      <c r="G172">
        <v>0.755</v>
      </c>
      <c r="H172">
        <v>30.61199951</v>
      </c>
      <c r="J172" s="2">
        <f>TREND(Calibration!$A$2:$A$4,Calibration!$B$2:$B$4,C172)</f>
        <v>339.13763257218307</v>
      </c>
      <c r="K172" s="2">
        <f>TREND(Calibration!$A$2:$A$4,Calibration!$C$2:$C$4,E172)</f>
        <v>569.14516451853365</v>
      </c>
      <c r="L172" s="2">
        <f>TREND(Calibration!$A$2:$A$4,Calibration!$D$2:$D$4,G172)</f>
        <v>547.96642996666424</v>
      </c>
    </row>
    <row r="173" spans="1:12" x14ac:dyDescent="0.25">
      <c r="A173">
        <v>854199</v>
      </c>
      <c r="B173">
        <v>15.065999980000001</v>
      </c>
      <c r="C173">
        <v>0.30968001000000001</v>
      </c>
      <c r="D173">
        <v>34.375</v>
      </c>
      <c r="E173">
        <v>0.26680999999999999</v>
      </c>
      <c r="F173">
        <v>37.578998570000003</v>
      </c>
      <c r="G173">
        <v>0.75980002000000002</v>
      </c>
      <c r="H173">
        <v>30.56699944</v>
      </c>
      <c r="J173" s="2">
        <f>TREND(Calibration!$A$2:$A$4,Calibration!$B$2:$B$4,C173)</f>
        <v>345.81570309109634</v>
      </c>
      <c r="K173" s="2">
        <f>TREND(Calibration!$A$2:$A$4,Calibration!$C$2:$C$4,E173)</f>
        <v>566.56897874824085</v>
      </c>
      <c r="L173" s="2">
        <f>TREND(Calibration!$A$2:$A$4,Calibration!$D$2:$D$4,G173)</f>
        <v>551.36813414975222</v>
      </c>
    </row>
    <row r="174" spans="1:12" x14ac:dyDescent="0.25">
      <c r="A174">
        <v>859332</v>
      </c>
      <c r="B174">
        <v>15.053000450000001</v>
      </c>
      <c r="C174">
        <v>0.30698001000000003</v>
      </c>
      <c r="D174">
        <v>34.348999020000001</v>
      </c>
      <c r="E174">
        <v>0.26686999</v>
      </c>
      <c r="F174">
        <v>37.591999049999998</v>
      </c>
      <c r="G174">
        <v>0.75770002999999997</v>
      </c>
      <c r="H174">
        <v>30.556999210000001</v>
      </c>
      <c r="J174" s="2">
        <f>TREND(Calibration!$A$2:$A$4,Calibration!$B$2:$B$4,C174)</f>
        <v>333.87494045148514</v>
      </c>
      <c r="K174" s="2">
        <f>TREND(Calibration!$A$2:$A$4,Calibration!$C$2:$C$4,E174)</f>
        <v>567.03729809478614</v>
      </c>
      <c r="L174" s="2">
        <f>TREND(Calibration!$A$2:$A$4,Calibration!$D$2:$D$4,G174)</f>
        <v>549.87990185750277</v>
      </c>
    </row>
    <row r="175" spans="1:12" x14ac:dyDescent="0.25">
      <c r="A175">
        <v>864199</v>
      </c>
      <c r="B175">
        <v>15.100999829999999</v>
      </c>
      <c r="C175">
        <v>0.30983999000000001</v>
      </c>
      <c r="D175">
        <v>34.368000029999997</v>
      </c>
      <c r="E175">
        <v>0.26745998999999998</v>
      </c>
      <c r="F175">
        <v>37.597999569999999</v>
      </c>
      <c r="G175">
        <v>0.75709998999999994</v>
      </c>
      <c r="H175">
        <v>30.559999470000001</v>
      </c>
      <c r="J175" s="2">
        <f>TREND(Calibration!$A$2:$A$4,Calibration!$B$2:$B$4,C175)</f>
        <v>346.52321539001673</v>
      </c>
      <c r="K175" s="2">
        <f>TREND(Calibration!$A$2:$A$4,Calibration!$C$2:$C$4,E175)</f>
        <v>571.64320598712698</v>
      </c>
      <c r="L175" s="2">
        <f>TREND(Calibration!$A$2:$A$4,Calibration!$D$2:$D$4,G175)</f>
        <v>549.45466225891357</v>
      </c>
    </row>
    <row r="176" spans="1:12" x14ac:dyDescent="0.25">
      <c r="A176">
        <v>869221</v>
      </c>
      <c r="B176">
        <v>15.182000159999999</v>
      </c>
      <c r="C176">
        <v>0.31740998999999998</v>
      </c>
      <c r="D176">
        <v>34.33000183</v>
      </c>
      <c r="E176">
        <v>0.26767998999999998</v>
      </c>
      <c r="F176">
        <v>37.601001740000001</v>
      </c>
      <c r="G176">
        <v>0.76419996999999995</v>
      </c>
      <c r="H176">
        <v>30.646999359999999</v>
      </c>
      <c r="J176" s="2">
        <f>TREND(Calibration!$A$2:$A$4,Calibration!$B$2:$B$4,C176)</f>
        <v>380.00157582774114</v>
      </c>
      <c r="K176" s="2">
        <f>TREND(Calibration!$A$2:$A$4,Calibration!$C$2:$C$4,E176)</f>
        <v>573.36066316732217</v>
      </c>
      <c r="L176" s="2">
        <f>TREND(Calibration!$A$2:$A$4,Calibration!$D$2:$D$4,G176)</f>
        <v>554.48631455741247</v>
      </c>
    </row>
    <row r="177" spans="1:12" x14ac:dyDescent="0.25">
      <c r="A177">
        <v>874200</v>
      </c>
      <c r="B177">
        <v>15.13399982</v>
      </c>
      <c r="C177">
        <v>0.30665000999999997</v>
      </c>
      <c r="D177">
        <v>34.346000670000002</v>
      </c>
      <c r="E177">
        <v>0.26752000999999997</v>
      </c>
      <c r="F177">
        <v>37.636001589999999</v>
      </c>
      <c r="G177">
        <v>0.76359999000000001</v>
      </c>
      <c r="H177">
        <v>30.56999969</v>
      </c>
      <c r="J177" s="2">
        <f>TREND(Calibration!$A$2:$A$4,Calibration!$B$2:$B$4,C177)</f>
        <v>332.41551390664358</v>
      </c>
      <c r="K177" s="2">
        <f>TREND(Calibration!$A$2:$A$4,Calibration!$C$2:$C$4,E177)</f>
        <v>572.1117595323783</v>
      </c>
      <c r="L177" s="2">
        <f>TREND(Calibration!$A$2:$A$4,Calibration!$D$2:$D$4,G177)</f>
        <v>554.06111747994839</v>
      </c>
    </row>
    <row r="178" spans="1:12" x14ac:dyDescent="0.25">
      <c r="A178">
        <v>879292</v>
      </c>
      <c r="B178">
        <v>15.039999959999999</v>
      </c>
      <c r="C178">
        <v>0.30914000000000003</v>
      </c>
      <c r="D178">
        <v>34.359001159999998</v>
      </c>
      <c r="E178">
        <v>0.26724999999999999</v>
      </c>
      <c r="F178">
        <v>37.611000060000002</v>
      </c>
      <c r="G178">
        <v>0.76520001999999998</v>
      </c>
      <c r="H178">
        <v>30.679000850000001</v>
      </c>
      <c r="J178" s="2">
        <f>TREND(Calibration!$A$2:$A$4,Calibration!$B$2:$B$4,C178)</f>
        <v>343.42750633812739</v>
      </c>
      <c r="K178" s="2">
        <f>TREND(Calibration!$A$2:$A$4,Calibration!$C$2:$C$4,E178)</f>
        <v>570.00389310863079</v>
      </c>
      <c r="L178" s="2">
        <f>TREND(Calibration!$A$2:$A$4,Calibration!$D$2:$D$4,G178)</f>
        <v>555.19503541030417</v>
      </c>
    </row>
    <row r="179" spans="1:12" x14ac:dyDescent="0.25">
      <c r="A179">
        <v>884290</v>
      </c>
      <c r="B179">
        <v>14.90699959</v>
      </c>
      <c r="C179">
        <v>0.31233000999999999</v>
      </c>
      <c r="D179">
        <v>34.319999690000003</v>
      </c>
      <c r="E179">
        <v>0.26745998999999998</v>
      </c>
      <c r="F179">
        <v>37.608001710000003</v>
      </c>
      <c r="G179">
        <v>0.76740003000000001</v>
      </c>
      <c r="H179">
        <v>30.68899918</v>
      </c>
      <c r="J179" s="2">
        <f>TREND(Calibration!$A$2:$A$4,Calibration!$B$2:$B$4,C179)</f>
        <v>357.53534049664063</v>
      </c>
      <c r="K179" s="2">
        <f>TREND(Calibration!$A$2:$A$4,Calibration!$C$2:$C$4,E179)</f>
        <v>571.64320598712698</v>
      </c>
      <c r="L179" s="2">
        <f>TREND(Calibration!$A$2:$A$4,Calibration!$D$2:$D$4,G179)</f>
        <v>556.75415041812403</v>
      </c>
    </row>
    <row r="180" spans="1:12" x14ac:dyDescent="0.25">
      <c r="A180">
        <v>889199</v>
      </c>
      <c r="B180">
        <v>14.82900047</v>
      </c>
      <c r="C180">
        <v>0.31075998999999999</v>
      </c>
      <c r="D180">
        <v>34.335998539999999</v>
      </c>
      <c r="E180">
        <v>0.26822001000000001</v>
      </c>
      <c r="F180">
        <v>37.59500122</v>
      </c>
      <c r="G180">
        <v>0.76359999000000001</v>
      </c>
      <c r="H180">
        <v>30.631000520000001</v>
      </c>
      <c r="J180" s="2">
        <f>TREND(Calibration!$A$2:$A$4,Calibration!$B$2:$B$4,C180)</f>
        <v>350.59191969684707</v>
      </c>
      <c r="K180" s="2">
        <f>TREND(Calibration!$A$2:$A$4,Calibration!$C$2:$C$4,E180)</f>
        <v>577.57639601481765</v>
      </c>
      <c r="L180" s="2">
        <f>TREND(Calibration!$A$2:$A$4,Calibration!$D$2:$D$4,G180)</f>
        <v>554.06111747994839</v>
      </c>
    </row>
    <row r="181" spans="1:12" x14ac:dyDescent="0.25">
      <c r="A181">
        <v>894199</v>
      </c>
      <c r="B181">
        <v>14.8579998</v>
      </c>
      <c r="C181">
        <v>0.30941001000000001</v>
      </c>
      <c r="D181">
        <v>34.368000029999997</v>
      </c>
      <c r="E181">
        <v>0.26811001000000001</v>
      </c>
      <c r="F181">
        <v>37.566001890000003</v>
      </c>
      <c r="G181">
        <v>0.76419996999999995</v>
      </c>
      <c r="H181">
        <v>30.586000439999999</v>
      </c>
      <c r="J181" s="2">
        <f>TREND(Calibration!$A$2:$A$4,Calibration!$B$2:$B$4,C181)</f>
        <v>344.62162682713529</v>
      </c>
      <c r="K181" s="2">
        <f>TREND(Calibration!$A$2:$A$4,Calibration!$C$2:$C$4,E181)</f>
        <v>576.71766742472005</v>
      </c>
      <c r="L181" s="2">
        <f>TREND(Calibration!$A$2:$A$4,Calibration!$D$2:$D$4,G181)</f>
        <v>554.48631455741247</v>
      </c>
    </row>
    <row r="182" spans="1:12" x14ac:dyDescent="0.25">
      <c r="A182">
        <v>899200</v>
      </c>
      <c r="B182">
        <v>14.899999619999999</v>
      </c>
      <c r="C182">
        <v>0.31319001000000002</v>
      </c>
      <c r="D182">
        <v>34.375</v>
      </c>
      <c r="E182">
        <v>0.26880999999999999</v>
      </c>
      <c r="F182">
        <v>37.573001859999998</v>
      </c>
      <c r="G182">
        <v>0.76690000000000003</v>
      </c>
      <c r="H182">
        <v>30.56999969</v>
      </c>
      <c r="J182" s="2">
        <f>TREND(Calibration!$A$2:$A$4,Calibration!$B$2:$B$4,C182)</f>
        <v>361.33869452259091</v>
      </c>
      <c r="K182" s="2">
        <f>TREND(Calibration!$A$2:$A$4,Calibration!$C$2:$C$4,E182)</f>
        <v>582.18222584092314</v>
      </c>
      <c r="L182" s="2">
        <f>TREND(Calibration!$A$2:$A$4,Calibration!$D$2:$D$4,G182)</f>
        <v>556.39978644825112</v>
      </c>
    </row>
    <row r="183" spans="1:12" x14ac:dyDescent="0.25">
      <c r="A183">
        <v>904199</v>
      </c>
      <c r="B183">
        <v>14.98400021</v>
      </c>
      <c r="C183">
        <v>0.30941001000000001</v>
      </c>
      <c r="D183">
        <v>34.368000029999997</v>
      </c>
      <c r="E183">
        <v>0.26887</v>
      </c>
      <c r="F183">
        <v>37.591999049999998</v>
      </c>
      <c r="G183">
        <v>0.76470000000000005</v>
      </c>
      <c r="H183">
        <v>30.556999210000001</v>
      </c>
      <c r="J183" s="2">
        <f>TREND(Calibration!$A$2:$A$4,Calibration!$B$2:$B$4,C183)</f>
        <v>344.62162682713529</v>
      </c>
      <c r="K183" s="2">
        <f>TREND(Calibration!$A$2:$A$4,Calibration!$C$2:$C$4,E183)</f>
        <v>582.65062325370377</v>
      </c>
      <c r="L183" s="2">
        <f>TREND(Calibration!$A$2:$A$4,Calibration!$D$2:$D$4,G183)</f>
        <v>554.84067852728549</v>
      </c>
    </row>
    <row r="184" spans="1:12" x14ac:dyDescent="0.25">
      <c r="A184">
        <v>909198</v>
      </c>
      <c r="B184">
        <v>15.071999549999999</v>
      </c>
      <c r="C184">
        <v>0.31297999999999998</v>
      </c>
      <c r="D184">
        <v>34.3429985</v>
      </c>
      <c r="E184">
        <v>0.26941000999999998</v>
      </c>
      <c r="F184">
        <v>37.569000240000001</v>
      </c>
      <c r="G184">
        <v>0.76419996999999995</v>
      </c>
      <c r="H184">
        <v>30.57299995</v>
      </c>
      <c r="J184" s="2">
        <f>TREND(Calibration!$A$2:$A$4,Calibration!$B$2:$B$4,C184)</f>
        <v>360.40992431446307</v>
      </c>
      <c r="K184" s="2">
        <f>TREND(Calibration!$A$2:$A$4,Calibration!$C$2:$C$4,E184)</f>
        <v>586.86627803496344</v>
      </c>
      <c r="L184" s="2">
        <f>TREND(Calibration!$A$2:$A$4,Calibration!$D$2:$D$4,G184)</f>
        <v>554.48631455741247</v>
      </c>
    </row>
    <row r="185" spans="1:12" x14ac:dyDescent="0.25">
      <c r="A185">
        <v>914200</v>
      </c>
      <c r="B185">
        <v>15.178000450000001</v>
      </c>
      <c r="C185">
        <v>0.31200000999999999</v>
      </c>
      <c r="D185">
        <v>34.370998380000003</v>
      </c>
      <c r="E185">
        <v>0.26941000999999998</v>
      </c>
      <c r="F185">
        <v>37.601001740000001</v>
      </c>
      <c r="G185">
        <v>0.76580000000000004</v>
      </c>
      <c r="H185">
        <v>30.57299995</v>
      </c>
      <c r="J185" s="2">
        <f>TREND(Calibration!$A$2:$A$4,Calibration!$B$2:$B$4,C185)</f>
        <v>356.07591395179929</v>
      </c>
      <c r="K185" s="2">
        <f>TREND(Calibration!$A$2:$A$4,Calibration!$C$2:$C$4,E185)</f>
        <v>586.86627803496344</v>
      </c>
      <c r="L185" s="2">
        <f>TREND(Calibration!$A$2:$A$4,Calibration!$D$2:$D$4,G185)</f>
        <v>555.62023248776825</v>
      </c>
    </row>
    <row r="186" spans="1:12" x14ac:dyDescent="0.25">
      <c r="A186">
        <v>919205</v>
      </c>
      <c r="B186">
        <v>15.22999954</v>
      </c>
      <c r="C186">
        <v>0.31071000999999998</v>
      </c>
      <c r="D186">
        <v>34.358001710000003</v>
      </c>
      <c r="E186">
        <v>0.26848999000000001</v>
      </c>
      <c r="F186">
        <v>37.578998570000003</v>
      </c>
      <c r="G186">
        <v>0.77329999000000005</v>
      </c>
      <c r="H186">
        <v>30.656999590000002</v>
      </c>
      <c r="J186" s="2">
        <f>TREND(Calibration!$A$2:$A$4,Calibration!$B$2:$B$4,C186)</f>
        <v>350.37088291287387</v>
      </c>
      <c r="K186" s="2">
        <f>TREND(Calibration!$A$2:$A$4,Calibration!$C$2:$C$4,E186)</f>
        <v>579.68402823985866</v>
      </c>
      <c r="L186" s="2">
        <f>TREND(Calibration!$A$2:$A$4,Calibration!$D$2:$D$4,G186)</f>
        <v>560.93536604056965</v>
      </c>
    </row>
    <row r="187" spans="1:12" x14ac:dyDescent="0.25">
      <c r="A187">
        <v>924199</v>
      </c>
      <c r="B187">
        <v>15.182000159999999</v>
      </c>
      <c r="C187">
        <v>0.31011</v>
      </c>
      <c r="D187">
        <v>34.359001159999998</v>
      </c>
      <c r="E187">
        <v>0.26815999000000001</v>
      </c>
      <c r="F187">
        <v>37.619998930000001</v>
      </c>
      <c r="G187">
        <v>0.76789998999999998</v>
      </c>
      <c r="H187">
        <v>30.652999879999999</v>
      </c>
      <c r="J187" s="2">
        <f>TREND(Calibration!$A$2:$A$4,Calibration!$B$2:$B$4,C187)</f>
        <v>347.71733587902463</v>
      </c>
      <c r="K187" s="2">
        <f>TREND(Calibration!$A$2:$A$4,Calibration!$C$2:$C$4,E187)</f>
        <v>577.10784246956632</v>
      </c>
      <c r="L187" s="2">
        <f>TREND(Calibration!$A$2:$A$4,Calibration!$D$2:$D$4,G187)</f>
        <v>557.10846478001758</v>
      </c>
    </row>
    <row r="188" spans="1:12" x14ac:dyDescent="0.25">
      <c r="A188">
        <v>929292</v>
      </c>
      <c r="B188">
        <v>15.085000040000001</v>
      </c>
      <c r="C188">
        <v>0.31005999000000001</v>
      </c>
      <c r="D188">
        <v>34.3390007</v>
      </c>
      <c r="E188">
        <v>0.26745998999999998</v>
      </c>
      <c r="F188">
        <v>37.591999049999998</v>
      </c>
      <c r="G188">
        <v>0.76740003000000001</v>
      </c>
      <c r="H188">
        <v>30.684999470000001</v>
      </c>
      <c r="J188" s="2">
        <f>TREND(Calibration!$A$2:$A$4,Calibration!$B$2:$B$4,C188)</f>
        <v>347.49616641991088</v>
      </c>
      <c r="K188" s="2">
        <f>TREND(Calibration!$A$2:$A$4,Calibration!$C$2:$C$4,E188)</f>
        <v>571.64320598712698</v>
      </c>
      <c r="L188" s="2">
        <f>TREND(Calibration!$A$2:$A$4,Calibration!$D$2:$D$4,G188)</f>
        <v>556.75415041812403</v>
      </c>
    </row>
    <row r="189" spans="1:12" x14ac:dyDescent="0.25">
      <c r="A189">
        <v>934222</v>
      </c>
      <c r="B189">
        <v>15.07699966</v>
      </c>
      <c r="C189">
        <v>0.31141001000000001</v>
      </c>
      <c r="D189">
        <v>34.351001740000001</v>
      </c>
      <c r="E189">
        <v>0.26653999</v>
      </c>
      <c r="F189">
        <v>37.636001589999999</v>
      </c>
      <c r="G189">
        <v>0.77229999999999999</v>
      </c>
      <c r="H189">
        <v>30.724000929999999</v>
      </c>
      <c r="J189" s="2">
        <f>TREND(Calibration!$A$2:$A$4,Calibration!$B$2:$B$4,C189)</f>
        <v>353.46663618981006</v>
      </c>
      <c r="K189" s="2">
        <f>TREND(Calibration!$A$2:$A$4,Calibration!$C$2:$C$4,E189)</f>
        <v>564.46111232449334</v>
      </c>
      <c r="L189" s="2">
        <f>TREND(Calibration!$A$2:$A$4,Calibration!$D$2:$D$4,G189)</f>
        <v>560.22668770880307</v>
      </c>
    </row>
    <row r="190" spans="1:12" x14ac:dyDescent="0.25">
      <c r="A190">
        <v>939200</v>
      </c>
      <c r="B190">
        <v>15.079999920000001</v>
      </c>
      <c r="C190">
        <v>0.31141001000000001</v>
      </c>
      <c r="D190">
        <v>34.380001069999999</v>
      </c>
      <c r="E190">
        <v>0.26653999</v>
      </c>
      <c r="F190">
        <v>37.619998930000001</v>
      </c>
      <c r="G190">
        <v>0.76959997000000002</v>
      </c>
      <c r="H190">
        <v>30.7140007</v>
      </c>
      <c r="J190" s="2">
        <f>TREND(Calibration!$A$2:$A$4,Calibration!$B$2:$B$4,C190)</f>
        <v>353.46663618981006</v>
      </c>
      <c r="K190" s="2">
        <f>TREND(Calibration!$A$2:$A$4,Calibration!$C$2:$C$4,E190)</f>
        <v>564.46111232449334</v>
      </c>
      <c r="L190" s="2">
        <f>TREND(Calibration!$A$2:$A$4,Calibration!$D$2:$D$4,G190)</f>
        <v>558.31321581796453</v>
      </c>
    </row>
    <row r="191" spans="1:12" x14ac:dyDescent="0.25">
      <c r="A191">
        <v>944200</v>
      </c>
      <c r="B191">
        <v>15.11100006</v>
      </c>
      <c r="C191">
        <v>0.30978999000000002</v>
      </c>
      <c r="D191">
        <v>34.346000670000002</v>
      </c>
      <c r="E191">
        <v>0.26713999999999999</v>
      </c>
      <c r="F191">
        <v>37.652000430000001</v>
      </c>
      <c r="G191">
        <v>0.76690000000000003</v>
      </c>
      <c r="H191">
        <v>30.634000780000001</v>
      </c>
      <c r="J191" s="2">
        <f>TREND(Calibration!$A$2:$A$4,Calibration!$B$2:$B$4,C191)</f>
        <v>346.30209015594983</v>
      </c>
      <c r="K191" s="2">
        <f>TREND(Calibration!$A$2:$A$4,Calibration!$C$2:$C$4,E191)</f>
        <v>569.14516451853365</v>
      </c>
      <c r="L191" s="2">
        <f>TREND(Calibration!$A$2:$A$4,Calibration!$D$2:$D$4,G191)</f>
        <v>556.39978644825112</v>
      </c>
    </row>
    <row r="192" spans="1:12" x14ac:dyDescent="0.25">
      <c r="A192">
        <v>949199</v>
      </c>
      <c r="B192">
        <v>15.065999980000001</v>
      </c>
      <c r="C192">
        <v>0.30794999000000001</v>
      </c>
      <c r="D192">
        <v>34.361999509999997</v>
      </c>
      <c r="E192">
        <v>0.26713999999999999</v>
      </c>
      <c r="F192">
        <v>37.611000060000002</v>
      </c>
      <c r="G192">
        <v>0.76789998999999998</v>
      </c>
      <c r="H192">
        <v>30.631000520000001</v>
      </c>
      <c r="J192" s="2">
        <f>TREND(Calibration!$A$2:$A$4,Calibration!$B$2:$B$4,C192)</f>
        <v>338.16468154228892</v>
      </c>
      <c r="K192" s="2">
        <f>TREND(Calibration!$A$2:$A$4,Calibration!$C$2:$C$4,E192)</f>
        <v>569.14516451853365</v>
      </c>
      <c r="L192" s="2">
        <f>TREND(Calibration!$A$2:$A$4,Calibration!$D$2:$D$4,G192)</f>
        <v>557.10846478001758</v>
      </c>
    </row>
    <row r="193" spans="1:12" x14ac:dyDescent="0.25">
      <c r="A193">
        <v>954198</v>
      </c>
      <c r="B193">
        <v>15.001000400000001</v>
      </c>
      <c r="C193">
        <v>0.31075998999999999</v>
      </c>
      <c r="D193">
        <v>34.346000670000002</v>
      </c>
      <c r="E193">
        <v>0.26686999</v>
      </c>
      <c r="F193">
        <v>37.611000060000002</v>
      </c>
      <c r="G193">
        <v>0.76849997000000003</v>
      </c>
      <c r="H193">
        <v>30.599000929999999</v>
      </c>
      <c r="J193" s="2">
        <f>TREND(Calibration!$A$2:$A$4,Calibration!$B$2:$B$4,C193)</f>
        <v>350.59191969684707</v>
      </c>
      <c r="K193" s="2">
        <f>TREND(Calibration!$A$2:$A$4,Calibration!$C$2:$C$4,E193)</f>
        <v>567.03729809478614</v>
      </c>
      <c r="L193" s="2">
        <f>TREND(Calibration!$A$2:$A$4,Calibration!$D$2:$D$4,G193)</f>
        <v>557.53366185748166</v>
      </c>
    </row>
    <row r="194" spans="1:12" x14ac:dyDescent="0.25">
      <c r="A194">
        <v>959199</v>
      </c>
      <c r="B194">
        <v>14.99699974</v>
      </c>
      <c r="C194">
        <v>0.31486999999999998</v>
      </c>
      <c r="D194">
        <v>34.361999509999997</v>
      </c>
      <c r="E194">
        <v>0.26675999</v>
      </c>
      <c r="F194">
        <v>37.584999080000003</v>
      </c>
      <c r="G194">
        <v>0.77010000000000001</v>
      </c>
      <c r="H194">
        <v>30.69799995</v>
      </c>
      <c r="J194" s="2">
        <f>TREND(Calibration!$A$2:$A$4,Calibration!$B$2:$B$4,C194)</f>
        <v>368.76845816219088</v>
      </c>
      <c r="K194" s="2">
        <f>TREND(Calibration!$A$2:$A$4,Calibration!$C$2:$C$4,E194)</f>
        <v>566.17856950468854</v>
      </c>
      <c r="L194" s="2">
        <f>TREND(Calibration!$A$2:$A$4,Calibration!$D$2:$D$4,G194)</f>
        <v>558.66757978783744</v>
      </c>
    </row>
    <row r="195" spans="1:12" x14ac:dyDescent="0.25">
      <c r="A195">
        <v>964199</v>
      </c>
      <c r="B195">
        <v>14.93599987</v>
      </c>
      <c r="C195">
        <v>0.31768000000000002</v>
      </c>
      <c r="D195">
        <v>34.387001040000001</v>
      </c>
      <c r="E195">
        <v>0.26756998999999998</v>
      </c>
      <c r="F195">
        <v>37.562999730000001</v>
      </c>
      <c r="G195">
        <v>0.76039999999999996</v>
      </c>
      <c r="H195">
        <v>30.68899918</v>
      </c>
      <c r="J195" s="2">
        <f>TREND(Calibration!$A$2:$A$4,Calibration!$B$2:$B$4,C195)</f>
        <v>381.19569631674926</v>
      </c>
      <c r="K195" s="2">
        <f>TREND(Calibration!$A$2:$A$4,Calibration!$C$2:$C$4,E195)</f>
        <v>572.50193457722457</v>
      </c>
      <c r="L195" s="2">
        <f>TREND(Calibration!$A$2:$A$4,Calibration!$D$2:$D$4,G195)</f>
        <v>551.79333122721619</v>
      </c>
    </row>
    <row r="196" spans="1:12" x14ac:dyDescent="0.25">
      <c r="A196">
        <v>969417</v>
      </c>
      <c r="B196">
        <v>14.95699978</v>
      </c>
      <c r="C196">
        <v>0.31389001</v>
      </c>
      <c r="D196">
        <v>34.332000729999997</v>
      </c>
      <c r="E196">
        <v>0.26713999999999999</v>
      </c>
      <c r="F196">
        <v>37.636001589999999</v>
      </c>
      <c r="G196">
        <v>0.77600002000000001</v>
      </c>
      <c r="H196">
        <v>30.726999280000001</v>
      </c>
      <c r="J196" s="2">
        <f>TREND(Calibration!$A$2:$A$4,Calibration!$B$2:$B$4,C196)</f>
        <v>364.43444779952711</v>
      </c>
      <c r="K196" s="2">
        <f>TREND(Calibration!$A$2:$A$4,Calibration!$C$2:$C$4,E196)</f>
        <v>569.14516451853365</v>
      </c>
      <c r="L196" s="2">
        <f>TREND(Calibration!$A$2:$A$4,Calibration!$D$2:$D$4,G196)</f>
        <v>562.84883793140818</v>
      </c>
    </row>
    <row r="197" spans="1:12" x14ac:dyDescent="0.25">
      <c r="A197">
        <v>974199</v>
      </c>
      <c r="B197">
        <v>14.92099953</v>
      </c>
      <c r="C197">
        <v>0.31173000000000001</v>
      </c>
      <c r="D197">
        <v>34.361000060000002</v>
      </c>
      <c r="E197">
        <v>0.26561998999999997</v>
      </c>
      <c r="F197">
        <v>37.652000430000001</v>
      </c>
      <c r="G197">
        <v>0.77280002999999997</v>
      </c>
      <c r="H197">
        <v>30.70100021</v>
      </c>
      <c r="J197" s="2">
        <f>TREND(Calibration!$A$2:$A$4,Calibration!$B$2:$B$4,C197)</f>
        <v>354.88179346279139</v>
      </c>
      <c r="K197" s="2">
        <f>TREND(Calibration!$A$2:$A$4,Calibration!$C$2:$C$4,E197)</f>
        <v>557.27901866185925</v>
      </c>
      <c r="L197" s="2">
        <f>TREND(Calibration!$A$2:$A$4,Calibration!$D$2:$D$4,G197)</f>
        <v>560.58105167867598</v>
      </c>
    </row>
    <row r="198" spans="1:12" x14ac:dyDescent="0.25">
      <c r="A198">
        <v>979205</v>
      </c>
      <c r="B198">
        <v>14.815999980000001</v>
      </c>
      <c r="C198">
        <v>0.31102999999999997</v>
      </c>
      <c r="D198">
        <v>34.403999329999998</v>
      </c>
      <c r="E198">
        <v>0.26616001</v>
      </c>
      <c r="F198">
        <v>37.578998570000003</v>
      </c>
      <c r="G198">
        <v>0.76849997000000003</v>
      </c>
      <c r="H198">
        <v>30.614999770000001</v>
      </c>
      <c r="J198" s="2">
        <f>TREND(Calibration!$A$2:$A$4,Calibration!$B$2:$B$4,C198)</f>
        <v>351.78604018585497</v>
      </c>
      <c r="K198" s="2">
        <f>TREND(Calibration!$A$2:$A$4,Calibration!$C$2:$C$4,E198)</f>
        <v>561.49475150935473</v>
      </c>
      <c r="L198" s="2">
        <f>TREND(Calibration!$A$2:$A$4,Calibration!$D$2:$D$4,G198)</f>
        <v>557.53366185748166</v>
      </c>
    </row>
    <row r="199" spans="1:12" x14ac:dyDescent="0.25">
      <c r="A199">
        <v>984199</v>
      </c>
      <c r="B199">
        <v>14.82600021</v>
      </c>
      <c r="C199">
        <v>0.31071000999999998</v>
      </c>
      <c r="D199">
        <v>34.381000520000001</v>
      </c>
      <c r="E199">
        <v>0.26552000999999997</v>
      </c>
      <c r="F199">
        <v>37.569000240000001</v>
      </c>
      <c r="G199">
        <v>0.77010000000000001</v>
      </c>
      <c r="H199">
        <v>30.721000669999999</v>
      </c>
      <c r="J199" s="2">
        <f>TREND(Calibration!$A$2:$A$4,Calibration!$B$2:$B$4,C199)</f>
        <v>350.37088291287387</v>
      </c>
      <c r="K199" s="2">
        <f>TREND(Calibration!$A$2:$A$4,Calibration!$C$2:$C$4,E199)</f>
        <v>556.49851243969601</v>
      </c>
      <c r="L199" s="2">
        <f>TREND(Calibration!$A$2:$A$4,Calibration!$D$2:$D$4,G199)</f>
        <v>558.66757978783744</v>
      </c>
    </row>
    <row r="200" spans="1:12" x14ac:dyDescent="0.25">
      <c r="A200">
        <v>989352</v>
      </c>
      <c r="B200">
        <v>14.815999980000001</v>
      </c>
      <c r="C200">
        <v>0.31134999000000002</v>
      </c>
      <c r="D200">
        <v>34.370998380000003</v>
      </c>
      <c r="E200">
        <v>0.26552000999999997</v>
      </c>
      <c r="F200">
        <v>37.601001740000001</v>
      </c>
      <c r="G200">
        <v>0.77170002000000004</v>
      </c>
      <c r="H200">
        <v>30.721000669999999</v>
      </c>
      <c r="J200" s="2">
        <f>TREND(Calibration!$A$2:$A$4,Calibration!$B$2:$B$4,C200)</f>
        <v>353.2011974588363</v>
      </c>
      <c r="K200" s="2">
        <f>TREND(Calibration!$A$2:$A$4,Calibration!$C$2:$C$4,E200)</f>
        <v>556.49851243969601</v>
      </c>
      <c r="L200" s="2">
        <f>TREND(Calibration!$A$2:$A$4,Calibration!$D$2:$D$4,G200)</f>
        <v>559.80149063133899</v>
      </c>
    </row>
    <row r="201" spans="1:12" x14ac:dyDescent="0.25">
      <c r="A201">
        <v>994200</v>
      </c>
      <c r="B201">
        <v>14.85499954</v>
      </c>
      <c r="C201">
        <v>0.31233000999999999</v>
      </c>
      <c r="D201">
        <v>34.365001679999999</v>
      </c>
      <c r="E201">
        <v>0.26616001</v>
      </c>
      <c r="F201">
        <v>37.64599991</v>
      </c>
      <c r="G201">
        <v>0.77600002000000001</v>
      </c>
      <c r="H201">
        <v>30.724000929999999</v>
      </c>
      <c r="J201" s="2">
        <f>TREND(Calibration!$A$2:$A$4,Calibration!$B$2:$B$4,C201)</f>
        <v>357.53534049664063</v>
      </c>
      <c r="K201" s="2">
        <f>TREND(Calibration!$A$2:$A$4,Calibration!$C$2:$C$4,E201)</f>
        <v>561.49475150935473</v>
      </c>
      <c r="L201" s="2">
        <f>TREND(Calibration!$A$2:$A$4,Calibration!$D$2:$D$4,G201)</f>
        <v>562.84883793140818</v>
      </c>
    </row>
    <row r="202" spans="1:12" x14ac:dyDescent="0.25">
      <c r="A202">
        <v>999199</v>
      </c>
      <c r="B202">
        <v>14.91800022</v>
      </c>
      <c r="C202">
        <v>0.31134999000000002</v>
      </c>
      <c r="D202">
        <v>34.347999569999999</v>
      </c>
      <c r="E202">
        <v>0.26546001000000002</v>
      </c>
      <c r="F202">
        <v>37.619998930000001</v>
      </c>
      <c r="G202">
        <v>0.77770001</v>
      </c>
      <c r="H202">
        <v>30.73699951</v>
      </c>
      <c r="J202" s="2">
        <f>TREND(Calibration!$A$2:$A$4,Calibration!$B$2:$B$4,C202)</f>
        <v>353.2011974588363</v>
      </c>
      <c r="K202" s="2">
        <f>TREND(Calibration!$A$2:$A$4,Calibration!$C$2:$C$4,E202)</f>
        <v>556.03011502691584</v>
      </c>
      <c r="L202" s="2">
        <f>TREND(Calibration!$A$2:$A$4,Calibration!$D$2:$D$4,G202)</f>
        <v>564.05359605620924</v>
      </c>
    </row>
    <row r="203" spans="1:12" x14ac:dyDescent="0.25">
      <c r="A203">
        <v>1004291</v>
      </c>
      <c r="B203">
        <v>14.95100021</v>
      </c>
      <c r="C203">
        <v>0.31134999000000002</v>
      </c>
      <c r="D203">
        <v>34.354999540000001</v>
      </c>
      <c r="E203">
        <v>0.26519000999999998</v>
      </c>
      <c r="F203">
        <v>37.613998410000001</v>
      </c>
      <c r="G203">
        <v>0.77439999999999998</v>
      </c>
      <c r="H203">
        <v>30.646999359999999</v>
      </c>
      <c r="J203" s="2">
        <f>TREND(Calibration!$A$2:$A$4,Calibration!$B$2:$B$4,C203)</f>
        <v>353.2011974588363</v>
      </c>
      <c r="K203" s="2">
        <f>TREND(Calibration!$A$2:$A$4,Calibration!$C$2:$C$4,E203)</f>
        <v>553.92232666940367</v>
      </c>
      <c r="L203" s="2">
        <f>TREND(Calibration!$A$2:$A$4,Calibration!$D$2:$D$4,G203)</f>
        <v>561.71492708790663</v>
      </c>
    </row>
    <row r="204" spans="1:12" x14ac:dyDescent="0.25">
      <c r="A204">
        <v>1009199</v>
      </c>
      <c r="B204">
        <v>14.99699974</v>
      </c>
      <c r="C204">
        <v>0.31134999000000002</v>
      </c>
      <c r="D204">
        <v>34.333000179999999</v>
      </c>
      <c r="E204">
        <v>0.26460001</v>
      </c>
      <c r="F204">
        <v>37.59500122</v>
      </c>
      <c r="G204">
        <v>0.77499998000000003</v>
      </c>
      <c r="H204">
        <v>30.73399925</v>
      </c>
      <c r="J204" s="2">
        <f>TREND(Calibration!$A$2:$A$4,Calibration!$B$2:$B$4,C204)</f>
        <v>353.2011974588363</v>
      </c>
      <c r="K204" s="2">
        <f>TREND(Calibration!$A$2:$A$4,Calibration!$C$2:$C$4,E204)</f>
        <v>549.31641877706238</v>
      </c>
      <c r="L204" s="2">
        <f>TREND(Calibration!$A$2:$A$4,Calibration!$D$2:$D$4,G204)</f>
        <v>562.14012416537071</v>
      </c>
    </row>
    <row r="205" spans="1:12" x14ac:dyDescent="0.25">
      <c r="A205">
        <v>1014201</v>
      </c>
      <c r="B205">
        <v>14.96800041</v>
      </c>
      <c r="C205">
        <v>0.31167999000000002</v>
      </c>
      <c r="D205">
        <v>34.3390007</v>
      </c>
      <c r="E205">
        <v>0.26622000000000001</v>
      </c>
      <c r="F205">
        <v>37.569000240000001</v>
      </c>
      <c r="G205">
        <v>0.77170002000000004</v>
      </c>
      <c r="H205">
        <v>30.724000929999999</v>
      </c>
      <c r="J205" s="2">
        <f>TREND(Calibration!$A$2:$A$4,Calibration!$B$2:$B$4,C205)</f>
        <v>354.66062400367764</v>
      </c>
      <c r="K205" s="2">
        <f>TREND(Calibration!$A$2:$A$4,Calibration!$C$2:$C$4,E205)</f>
        <v>561.96307085589956</v>
      </c>
      <c r="L205" s="2">
        <f>TREND(Calibration!$A$2:$A$4,Calibration!$D$2:$D$4,G205)</f>
        <v>559.80149063133899</v>
      </c>
    </row>
    <row r="206" spans="1:12" x14ac:dyDescent="0.25">
      <c r="A206">
        <v>1019296</v>
      </c>
      <c r="B206">
        <v>15.010999679999999</v>
      </c>
      <c r="C206">
        <v>0.30735001000000001</v>
      </c>
      <c r="D206">
        <v>34.375999450000002</v>
      </c>
      <c r="E206">
        <v>0.26784000000000002</v>
      </c>
      <c r="F206">
        <v>37.641998289999997</v>
      </c>
      <c r="G206">
        <v>0.77549999999999997</v>
      </c>
      <c r="H206">
        <v>30.743999479999999</v>
      </c>
      <c r="J206" s="2">
        <f>TREND(Calibration!$A$2:$A$4,Calibration!$B$2:$B$4,C206)</f>
        <v>335.51126718358</v>
      </c>
      <c r="K206" s="2">
        <f>TREND(Calibration!$A$2:$A$4,Calibration!$C$2:$C$4,E206)</f>
        <v>574.60980100097254</v>
      </c>
      <c r="L206" s="2">
        <f>TREND(Calibration!$A$2:$A$4,Calibration!$D$2:$D$4,G206)</f>
        <v>562.49448104838939</v>
      </c>
    </row>
    <row r="207" spans="1:12" x14ac:dyDescent="0.25">
      <c r="A207">
        <v>1024203</v>
      </c>
      <c r="B207">
        <v>14.98799992</v>
      </c>
      <c r="C207">
        <v>0.30719000000000002</v>
      </c>
      <c r="D207">
        <v>34.382999419999997</v>
      </c>
      <c r="E207">
        <v>0.26973000000000003</v>
      </c>
      <c r="F207">
        <v>37.562000269999999</v>
      </c>
      <c r="G207">
        <v>0.76249999000000002</v>
      </c>
      <c r="H207">
        <v>30.695999149999999</v>
      </c>
      <c r="J207" s="2">
        <f>TREND(Calibration!$A$2:$A$4,Calibration!$B$2:$B$4,C207)</f>
        <v>334.80362220951929</v>
      </c>
      <c r="K207" s="2">
        <f>TREND(Calibration!$A$2:$A$4,Calibration!$C$2:$C$4,E207)</f>
        <v>589.36431950355723</v>
      </c>
      <c r="L207" s="2">
        <f>TREND(Calibration!$A$2:$A$4,Calibration!$D$2:$D$4,G207)</f>
        <v>553.28156351946564</v>
      </c>
    </row>
    <row r="208" spans="1:12" x14ac:dyDescent="0.25">
      <c r="A208">
        <v>1029199</v>
      </c>
      <c r="B208">
        <v>15.03199959</v>
      </c>
      <c r="C208">
        <v>0.30972999000000001</v>
      </c>
      <c r="D208">
        <v>34.383998869999999</v>
      </c>
      <c r="E208">
        <v>0.27044001000000001</v>
      </c>
      <c r="F208">
        <v>37.591999049999998</v>
      </c>
      <c r="G208">
        <v>0.77549999999999997</v>
      </c>
      <c r="H208">
        <v>30.743000030000001</v>
      </c>
      <c r="J208" s="2">
        <f>TREND(Calibration!$A$2:$A$4,Calibration!$B$2:$B$4,C208)</f>
        <v>346.03673987506954</v>
      </c>
      <c r="K208" s="2">
        <f>TREND(Calibration!$A$2:$A$4,Calibration!$C$2:$C$4,E208)</f>
        <v>594.90710028769467</v>
      </c>
      <c r="L208" s="2">
        <f>TREND(Calibration!$A$2:$A$4,Calibration!$D$2:$D$4,G208)</f>
        <v>562.49448104838939</v>
      </c>
    </row>
    <row r="209" spans="1:12" x14ac:dyDescent="0.25">
      <c r="A209">
        <v>1034265</v>
      </c>
      <c r="B209">
        <v>14.98700047</v>
      </c>
      <c r="C209">
        <v>0.30875998999999998</v>
      </c>
      <c r="D209">
        <v>34.355998990000003</v>
      </c>
      <c r="E209">
        <v>0.27210999000000002</v>
      </c>
      <c r="F209">
        <v>37.606998439999998</v>
      </c>
      <c r="G209">
        <v>0.77170002000000004</v>
      </c>
      <c r="H209">
        <v>30.76300049</v>
      </c>
      <c r="J209" s="2">
        <f>TREND(Calibration!$A$2:$A$4,Calibration!$B$2:$B$4,C209)</f>
        <v>341.74691033417207</v>
      </c>
      <c r="K209" s="2">
        <f>TREND(Calibration!$A$2:$A$4,Calibration!$C$2:$C$4,E209)</f>
        <v>607.94400547761393</v>
      </c>
      <c r="L209" s="2">
        <f>TREND(Calibration!$A$2:$A$4,Calibration!$D$2:$D$4,G209)</f>
        <v>559.80149063133899</v>
      </c>
    </row>
    <row r="210" spans="1:12" x14ac:dyDescent="0.25">
      <c r="A210">
        <v>1039201</v>
      </c>
      <c r="B210">
        <v>14.885000229999999</v>
      </c>
      <c r="C210">
        <v>0.31102999999999997</v>
      </c>
      <c r="D210">
        <v>34.400001529999997</v>
      </c>
      <c r="E210">
        <v>0.27276</v>
      </c>
      <c r="F210">
        <v>37.570999149999999</v>
      </c>
      <c r="G210">
        <v>0.76580000000000004</v>
      </c>
      <c r="H210">
        <v>30.704999919999999</v>
      </c>
      <c r="J210" s="2">
        <f>TREND(Calibration!$A$2:$A$4,Calibration!$B$2:$B$4,C210)</f>
        <v>351.78604018585497</v>
      </c>
      <c r="K210" s="2">
        <f>TREND(Calibration!$A$2:$A$4,Calibration!$C$2:$C$4,E210)</f>
        <v>613.01838884897074</v>
      </c>
      <c r="L210" s="2">
        <f>TREND(Calibration!$A$2:$A$4,Calibration!$D$2:$D$4,G210)</f>
        <v>555.62023248776825</v>
      </c>
    </row>
    <row r="211" spans="1:12" x14ac:dyDescent="0.25">
      <c r="A211">
        <v>1044199</v>
      </c>
      <c r="B211">
        <v>14.836000439999999</v>
      </c>
      <c r="C211">
        <v>0.31075998999999999</v>
      </c>
      <c r="D211">
        <v>34.375999450000002</v>
      </c>
      <c r="E211">
        <v>0.27287</v>
      </c>
      <c r="F211">
        <v>37.562000269999999</v>
      </c>
      <c r="G211">
        <v>0.76419996999999995</v>
      </c>
      <c r="H211">
        <v>30.725000380000001</v>
      </c>
      <c r="J211" s="2">
        <f>TREND(Calibration!$A$2:$A$4,Calibration!$B$2:$B$4,C211)</f>
        <v>350.59191969684707</v>
      </c>
      <c r="K211" s="2">
        <f>TREND(Calibration!$A$2:$A$4,Calibration!$C$2:$C$4,E211)</f>
        <v>613.87711743906834</v>
      </c>
      <c r="L211" s="2">
        <f>TREND(Calibration!$A$2:$A$4,Calibration!$D$2:$D$4,G211)</f>
        <v>554.48631455741247</v>
      </c>
    </row>
    <row r="212" spans="1:12" x14ac:dyDescent="0.25">
      <c r="A212">
        <v>1049199</v>
      </c>
      <c r="B212">
        <v>14.819000239999999</v>
      </c>
      <c r="C212">
        <v>0.31330001000000002</v>
      </c>
      <c r="D212">
        <v>34.403999329999998</v>
      </c>
      <c r="E212">
        <v>0.27271000000000001</v>
      </c>
      <c r="F212">
        <v>37.573001859999998</v>
      </c>
      <c r="G212">
        <v>0.77389996999999999</v>
      </c>
      <c r="H212">
        <v>30.69499969</v>
      </c>
      <c r="J212" s="2">
        <f>TREND(Calibration!$A$2:$A$4,Calibration!$B$2:$B$4,C212)</f>
        <v>361.8251700375381</v>
      </c>
      <c r="K212" s="2">
        <f>TREND(Calibration!$A$2:$A$4,Calibration!$C$2:$C$4,E212)</f>
        <v>612.62805767165378</v>
      </c>
      <c r="L212" s="2">
        <f>TREND(Calibration!$A$2:$A$4,Calibration!$D$2:$D$4,G212)</f>
        <v>561.36056311803372</v>
      </c>
    </row>
    <row r="213" spans="1:12" x14ac:dyDescent="0.25">
      <c r="A213">
        <v>1054199</v>
      </c>
      <c r="B213">
        <v>14.84200001</v>
      </c>
      <c r="C213">
        <v>0.30410999</v>
      </c>
      <c r="D213">
        <v>34.417999270000003</v>
      </c>
      <c r="E213">
        <v>0.27303000999999999</v>
      </c>
      <c r="F213">
        <v>37.569000240000001</v>
      </c>
      <c r="G213">
        <v>0.77060002000000005</v>
      </c>
      <c r="H213">
        <v>30.701999659999998</v>
      </c>
      <c r="J213" s="2">
        <f>TREND(Calibration!$A$2:$A$4,Calibration!$B$2:$B$4,C213)</f>
        <v>321.18226356595301</v>
      </c>
      <c r="K213" s="2">
        <f>TREND(Calibration!$A$2:$A$4,Calibration!$C$2:$C$4,E213)</f>
        <v>615.12625527271825</v>
      </c>
      <c r="L213" s="2">
        <f>TREND(Calibration!$A$2:$A$4,Calibration!$D$2:$D$4,G213)</f>
        <v>559.02193667085623</v>
      </c>
    </row>
    <row r="214" spans="1:12" x14ac:dyDescent="0.25">
      <c r="A214">
        <v>1059199</v>
      </c>
      <c r="B214">
        <v>14.85700035</v>
      </c>
      <c r="C214">
        <v>0.30783999000000001</v>
      </c>
      <c r="D214">
        <v>34.375999450000002</v>
      </c>
      <c r="E214">
        <v>0.27303000999999999</v>
      </c>
      <c r="F214">
        <v>37.571998600000001</v>
      </c>
      <c r="G214">
        <v>0.77329999000000005</v>
      </c>
      <c r="H214">
        <v>30.701999659999998</v>
      </c>
      <c r="J214" s="2">
        <f>TREND(Calibration!$A$2:$A$4,Calibration!$B$2:$B$4,C214)</f>
        <v>337.67820602734173</v>
      </c>
      <c r="K214" s="2">
        <f>TREND(Calibration!$A$2:$A$4,Calibration!$C$2:$C$4,E214)</f>
        <v>615.12625527271825</v>
      </c>
      <c r="L214" s="2">
        <f>TREND(Calibration!$A$2:$A$4,Calibration!$D$2:$D$4,G214)</f>
        <v>560.93536604056965</v>
      </c>
    </row>
    <row r="215" spans="1:12" x14ac:dyDescent="0.25">
      <c r="A215">
        <v>1064201</v>
      </c>
      <c r="B215">
        <v>14.89099979</v>
      </c>
      <c r="C215">
        <v>0.30346000000000001</v>
      </c>
      <c r="D215">
        <v>34.382999419999997</v>
      </c>
      <c r="E215">
        <v>0.27303000999999999</v>
      </c>
      <c r="F215">
        <v>37.57799911</v>
      </c>
      <c r="G215">
        <v>0.77439999999999998</v>
      </c>
      <c r="H215">
        <v>30.666999820000001</v>
      </c>
      <c r="J215" s="2">
        <f>TREND(Calibration!$A$2:$A$4,Calibration!$B$2:$B$4,C215)</f>
        <v>318.30767974813034</v>
      </c>
      <c r="K215" s="2">
        <f>TREND(Calibration!$A$2:$A$4,Calibration!$C$2:$C$4,E215)</f>
        <v>615.12625527271825</v>
      </c>
      <c r="L215" s="2">
        <f>TREND(Calibration!$A$2:$A$4,Calibration!$D$2:$D$4,G215)</f>
        <v>561.71492708790663</v>
      </c>
    </row>
    <row r="216" spans="1:12" x14ac:dyDescent="0.25">
      <c r="A216">
        <v>1069391</v>
      </c>
      <c r="B216">
        <v>14.894000050000001</v>
      </c>
      <c r="C216">
        <v>0.30410999</v>
      </c>
      <c r="D216">
        <v>34.359001159999998</v>
      </c>
      <c r="E216">
        <v>0.27340998999999999</v>
      </c>
      <c r="F216">
        <v>37.576000209999997</v>
      </c>
      <c r="G216">
        <v>0.77329999000000005</v>
      </c>
      <c r="H216">
        <v>30.721000669999999</v>
      </c>
      <c r="J216" s="2">
        <f>TREND(Calibration!$A$2:$A$4,Calibration!$B$2:$B$4,C216)</f>
        <v>321.18226356595301</v>
      </c>
      <c r="K216" s="2">
        <f>TREND(Calibration!$A$2:$A$4,Calibration!$C$2:$C$4,E216)</f>
        <v>618.09261608785687</v>
      </c>
      <c r="L216" s="2">
        <f>TREND(Calibration!$A$2:$A$4,Calibration!$D$2:$D$4,G216)</f>
        <v>560.93536604056965</v>
      </c>
    </row>
    <row r="217" spans="1:12" x14ac:dyDescent="0.25">
      <c r="A217">
        <v>1074200</v>
      </c>
      <c r="B217">
        <v>14.8579998</v>
      </c>
      <c r="C217">
        <v>0.30886998999999998</v>
      </c>
      <c r="D217">
        <v>34.390998840000002</v>
      </c>
      <c r="E217">
        <v>0.27406001000000002</v>
      </c>
      <c r="F217">
        <v>37.613998410000001</v>
      </c>
      <c r="G217">
        <v>0.77929996999999995</v>
      </c>
      <c r="H217">
        <v>30.666000369999999</v>
      </c>
      <c r="J217" s="2">
        <f>TREND(Calibration!$A$2:$A$4,Calibration!$B$2:$B$4,C217)</f>
        <v>342.23338584911926</v>
      </c>
      <c r="K217" s="2">
        <f>TREND(Calibration!$A$2:$A$4,Calibration!$C$2:$C$4,E217)</f>
        <v>623.16707752544994</v>
      </c>
      <c r="L217" s="2">
        <f>TREND(Calibration!$A$2:$A$4,Calibration!$D$2:$D$4,G217)</f>
        <v>565.18746437858567</v>
      </c>
    </row>
    <row r="218" spans="1:12" x14ac:dyDescent="0.25">
      <c r="A218">
        <v>1079199</v>
      </c>
      <c r="B218">
        <v>14.850999829999999</v>
      </c>
      <c r="C218">
        <v>0.30417000999999999</v>
      </c>
      <c r="D218">
        <v>34.396999360000002</v>
      </c>
      <c r="E218">
        <v>0.27460000000000001</v>
      </c>
      <c r="F218">
        <v>37.617000580000003</v>
      </c>
      <c r="G218">
        <v>0.78200000999999997</v>
      </c>
      <c r="H218">
        <v>30.676000599999998</v>
      </c>
      <c r="J218" s="2">
        <f>TREND(Calibration!$A$2:$A$4,Calibration!$B$2:$B$4,C218)</f>
        <v>321.44770229692676</v>
      </c>
      <c r="K218" s="2">
        <f>TREND(Calibration!$A$2:$A$4,Calibration!$C$2:$C$4,E218)</f>
        <v>627.38257617423847</v>
      </c>
      <c r="L218" s="2">
        <f>TREND(Calibration!$A$2:$A$4,Calibration!$D$2:$D$4,G218)</f>
        <v>567.10094335627844</v>
      </c>
    </row>
    <row r="219" spans="1:12" x14ac:dyDescent="0.25">
      <c r="A219">
        <v>1084357</v>
      </c>
      <c r="B219">
        <v>14.899000170000001</v>
      </c>
      <c r="C219">
        <v>0.30994999000000001</v>
      </c>
      <c r="D219">
        <v>34.402999880000003</v>
      </c>
      <c r="E219">
        <v>0.27345999999999998</v>
      </c>
      <c r="F219">
        <v>37.591999049999998</v>
      </c>
      <c r="G219">
        <v>0.78200000999999997</v>
      </c>
      <c r="H219">
        <v>30.75300026</v>
      </c>
      <c r="J219" s="2">
        <f>TREND(Calibration!$A$2:$A$4,Calibration!$B$2:$B$4,C219)</f>
        <v>347.00969090496392</v>
      </c>
      <c r="K219" s="2">
        <f>TREND(Calibration!$A$2:$A$4,Calibration!$C$2:$C$4,E219)</f>
        <v>618.48302533140964</v>
      </c>
      <c r="L219" s="2">
        <f>TREND(Calibration!$A$2:$A$4,Calibration!$D$2:$D$4,G219)</f>
        <v>567.10094335627844</v>
      </c>
    </row>
    <row r="220" spans="1:12" x14ac:dyDescent="0.25">
      <c r="A220">
        <v>1089281</v>
      </c>
      <c r="B220">
        <v>14.94799995</v>
      </c>
      <c r="C220">
        <v>0.31291999999999998</v>
      </c>
      <c r="D220">
        <v>34.416999820000001</v>
      </c>
      <c r="E220">
        <v>0.27265</v>
      </c>
      <c r="F220">
        <v>37.60400009</v>
      </c>
      <c r="G220">
        <v>0.77600002000000001</v>
      </c>
      <c r="H220">
        <v>30.68300056</v>
      </c>
      <c r="J220" s="2">
        <f>TREND(Calibration!$A$2:$A$4,Calibration!$B$2:$B$4,C220)</f>
        <v>360.14457403358278</v>
      </c>
      <c r="K220" s="2">
        <f>TREND(Calibration!$A$2:$A$4,Calibration!$C$2:$C$4,E220)</f>
        <v>612.15966025887315</v>
      </c>
      <c r="L220" s="2">
        <f>TREND(Calibration!$A$2:$A$4,Calibration!$D$2:$D$4,G220)</f>
        <v>562.84883793140818</v>
      </c>
    </row>
    <row r="221" spans="1:12" x14ac:dyDescent="0.25">
      <c r="A221">
        <v>1094200</v>
      </c>
      <c r="B221">
        <v>15.022000309999999</v>
      </c>
      <c r="C221">
        <v>0.30794999000000001</v>
      </c>
      <c r="D221">
        <v>34.432998660000003</v>
      </c>
      <c r="E221">
        <v>0.27243999000000002</v>
      </c>
      <c r="F221">
        <v>37.619998930000001</v>
      </c>
      <c r="G221">
        <v>0.78520000000000001</v>
      </c>
      <c r="H221">
        <v>30.68300056</v>
      </c>
      <c r="J221" s="2">
        <f>TREND(Calibration!$A$2:$A$4,Calibration!$B$2:$B$4,C221)</f>
        <v>338.16468154228892</v>
      </c>
      <c r="K221" s="2">
        <f>TREND(Calibration!$A$2:$A$4,Calibration!$C$2:$C$4,E221)</f>
        <v>610.52019124790627</v>
      </c>
      <c r="L221" s="2">
        <f>TREND(Calibration!$A$2:$A$4,Calibration!$D$2:$D$4,G221)</f>
        <v>569.36872960901064</v>
      </c>
    </row>
    <row r="222" spans="1:12" x14ac:dyDescent="0.25">
      <c r="A222">
        <v>1099199</v>
      </c>
      <c r="B222">
        <v>15.079999920000001</v>
      </c>
      <c r="C222">
        <v>0.30768001</v>
      </c>
      <c r="D222">
        <v>34.393001560000002</v>
      </c>
      <c r="E222">
        <v>0.27237999000000002</v>
      </c>
      <c r="F222">
        <v>37.611000060000002</v>
      </c>
      <c r="G222">
        <v>0.78520000000000001</v>
      </c>
      <c r="H222">
        <v>30.69799995</v>
      </c>
      <c r="J222" s="2">
        <f>TREND(Calibration!$A$2:$A$4,Calibration!$B$2:$B$4,C222)</f>
        <v>336.97069372842134</v>
      </c>
      <c r="K222" s="2">
        <f>TREND(Calibration!$A$2:$A$4,Calibration!$C$2:$C$4,E222)</f>
        <v>610.05179383512564</v>
      </c>
      <c r="L222" s="2">
        <f>TREND(Calibration!$A$2:$A$4,Calibration!$D$2:$D$4,G222)</f>
        <v>569.36872960901064</v>
      </c>
    </row>
    <row r="223" spans="1:12" x14ac:dyDescent="0.25">
      <c r="A223">
        <v>1104199</v>
      </c>
      <c r="B223">
        <v>15.123999599999999</v>
      </c>
      <c r="C223">
        <v>0.30794999000000001</v>
      </c>
      <c r="D223">
        <v>34.4070015</v>
      </c>
      <c r="E223">
        <v>0.27206001000000002</v>
      </c>
      <c r="F223">
        <v>37.611000060000002</v>
      </c>
      <c r="G223">
        <v>0.7863</v>
      </c>
      <c r="H223">
        <v>30.75300026</v>
      </c>
      <c r="J223" s="2">
        <f>TREND(Calibration!$A$2:$A$4,Calibration!$B$2:$B$4,C223)</f>
        <v>338.16468154228892</v>
      </c>
      <c r="K223" s="2">
        <f>TREND(Calibration!$A$2:$A$4,Calibration!$C$2:$C$4,E223)</f>
        <v>607.55383043276765</v>
      </c>
      <c r="L223" s="2">
        <f>TREND(Calibration!$A$2:$A$4,Calibration!$D$2:$D$4,G223)</f>
        <v>570.1482835694934</v>
      </c>
    </row>
    <row r="224" spans="1:12" x14ac:dyDescent="0.25">
      <c r="A224">
        <v>1109200</v>
      </c>
      <c r="B224">
        <v>15.13700008</v>
      </c>
      <c r="C224">
        <v>0.30783999000000001</v>
      </c>
      <c r="D224">
        <v>34.396999360000002</v>
      </c>
      <c r="E224">
        <v>0.27243999000000002</v>
      </c>
      <c r="F224">
        <v>37.597999569999999</v>
      </c>
      <c r="G224">
        <v>0.7863</v>
      </c>
      <c r="H224">
        <v>30.768999099999998</v>
      </c>
      <c r="J224" s="2">
        <f>TREND(Calibration!$A$2:$A$4,Calibration!$B$2:$B$4,C224)</f>
        <v>337.67820602734173</v>
      </c>
      <c r="K224" s="2">
        <f>TREND(Calibration!$A$2:$A$4,Calibration!$C$2:$C$4,E224)</f>
        <v>610.52019124790627</v>
      </c>
      <c r="L224" s="2">
        <f>TREND(Calibration!$A$2:$A$4,Calibration!$D$2:$D$4,G224)</f>
        <v>570.1482835694934</v>
      </c>
    </row>
    <row r="225" spans="1:12" x14ac:dyDescent="0.25">
      <c r="A225">
        <v>1114391</v>
      </c>
      <c r="B225">
        <v>15.123999599999999</v>
      </c>
      <c r="C225">
        <v>0.30783999000000001</v>
      </c>
      <c r="D225">
        <v>34.415000919999997</v>
      </c>
      <c r="E225">
        <v>0.27237999000000002</v>
      </c>
      <c r="F225">
        <v>37.619998930000001</v>
      </c>
      <c r="G225">
        <v>0.78359997000000003</v>
      </c>
      <c r="H225">
        <v>30.73399925</v>
      </c>
      <c r="J225" s="2">
        <f>TREND(Calibration!$A$2:$A$4,Calibration!$B$2:$B$4,C225)</f>
        <v>337.67820602734173</v>
      </c>
      <c r="K225" s="2">
        <f>TREND(Calibration!$A$2:$A$4,Calibration!$C$2:$C$4,E225)</f>
        <v>610.05179383512564</v>
      </c>
      <c r="L225" s="2">
        <f>TREND(Calibration!$A$2:$A$4,Calibration!$D$2:$D$4,G225)</f>
        <v>568.23481167865486</v>
      </c>
    </row>
    <row r="226" spans="1:12" x14ac:dyDescent="0.25">
      <c r="A226">
        <v>1119200</v>
      </c>
      <c r="B226">
        <v>15.00599957</v>
      </c>
      <c r="C226">
        <v>0.30757001</v>
      </c>
      <c r="D226">
        <v>34.441001890000003</v>
      </c>
      <c r="E226">
        <v>0.27206001000000002</v>
      </c>
      <c r="F226">
        <v>37.542999270000003</v>
      </c>
      <c r="G226">
        <v>0.77770001</v>
      </c>
      <c r="H226">
        <v>30.73699951</v>
      </c>
      <c r="J226" s="2">
        <f>TREND(Calibration!$A$2:$A$4,Calibration!$B$2:$B$4,C226)</f>
        <v>336.48421821347415</v>
      </c>
      <c r="K226" s="2">
        <f>TREND(Calibration!$A$2:$A$4,Calibration!$C$2:$C$4,E226)</f>
        <v>607.55383043276765</v>
      </c>
      <c r="L226" s="2">
        <f>TREND(Calibration!$A$2:$A$4,Calibration!$D$2:$D$4,G226)</f>
        <v>564.05359605620924</v>
      </c>
    </row>
    <row r="227" spans="1:12" x14ac:dyDescent="0.25">
      <c r="A227">
        <v>1124200</v>
      </c>
      <c r="B227">
        <v>15.010000229999999</v>
      </c>
      <c r="C227">
        <v>0.30789</v>
      </c>
      <c r="D227">
        <v>34.347999569999999</v>
      </c>
      <c r="E227">
        <v>0.27098</v>
      </c>
      <c r="F227">
        <v>37.603000639999998</v>
      </c>
      <c r="G227">
        <v>0.78680002999999998</v>
      </c>
      <c r="H227">
        <v>30.775999070000001</v>
      </c>
      <c r="J227" s="2">
        <f>TREND(Calibration!$A$2:$A$4,Calibration!$B$2:$B$4,C227)</f>
        <v>337.89937548645548</v>
      </c>
      <c r="K227" s="2">
        <f>TREND(Calibration!$A$2:$A$4,Calibration!$C$2:$C$4,E227)</f>
        <v>599.12259893648366</v>
      </c>
      <c r="L227" s="2">
        <f>TREND(Calibration!$A$2:$A$4,Calibration!$D$2:$D$4,G227)</f>
        <v>570.50264753936631</v>
      </c>
    </row>
    <row r="228" spans="1:12" x14ac:dyDescent="0.25">
      <c r="A228">
        <v>1129199</v>
      </c>
      <c r="B228">
        <v>15.019000050000001</v>
      </c>
      <c r="C228">
        <v>0.31071000999999998</v>
      </c>
      <c r="D228">
        <v>34.367000580000003</v>
      </c>
      <c r="E228">
        <v>0.27015999000000002</v>
      </c>
      <c r="F228">
        <v>37.597000119999997</v>
      </c>
      <c r="G228">
        <v>0.79009998000000004</v>
      </c>
      <c r="H228">
        <v>30.80500031</v>
      </c>
      <c r="J228" s="2">
        <f>TREND(Calibration!$A$2:$A$4,Calibration!$B$2:$B$4,C228)</f>
        <v>350.37088291287387</v>
      </c>
      <c r="K228" s="2">
        <f>TREND(Calibration!$A$2:$A$4,Calibration!$C$2:$C$4,E228)</f>
        <v>592.72108956224861</v>
      </c>
      <c r="L228" s="2">
        <f>TREND(Calibration!$A$2:$A$4,Calibration!$D$2:$D$4,G228)</f>
        <v>572.84127398654391</v>
      </c>
    </row>
    <row r="229" spans="1:12" x14ac:dyDescent="0.25">
      <c r="A229">
        <v>1134205</v>
      </c>
      <c r="B229">
        <v>14.96199989</v>
      </c>
      <c r="C229">
        <v>0.30978999000000002</v>
      </c>
      <c r="D229">
        <v>34.418998719999998</v>
      </c>
      <c r="E229">
        <v>0.27076</v>
      </c>
      <c r="F229">
        <v>37.605998990000003</v>
      </c>
      <c r="G229">
        <v>0.78310000999999996</v>
      </c>
      <c r="H229">
        <v>30.73699951</v>
      </c>
      <c r="J229" s="2">
        <f>TREND(Calibration!$A$2:$A$4,Calibration!$B$2:$B$4,C229)</f>
        <v>346.30209015594983</v>
      </c>
      <c r="K229" s="2">
        <f>TREND(Calibration!$A$2:$A$4,Calibration!$C$2:$C$4,E229)</f>
        <v>597.40514175628846</v>
      </c>
      <c r="L229" s="2">
        <f>TREND(Calibration!$A$2:$A$4,Calibration!$D$2:$D$4,G229)</f>
        <v>567.88049731676119</v>
      </c>
    </row>
    <row r="230" spans="1:12" x14ac:dyDescent="0.25">
      <c r="A230">
        <v>1139200</v>
      </c>
      <c r="B230">
        <v>14.99100018</v>
      </c>
      <c r="C230">
        <v>0.30406000999999999</v>
      </c>
      <c r="D230">
        <v>34.391998289999997</v>
      </c>
      <c r="E230">
        <v>0.27076</v>
      </c>
      <c r="F230">
        <v>37.590999600000004</v>
      </c>
      <c r="G230">
        <v>0.79009998000000004</v>
      </c>
      <c r="H230">
        <v>30.80500031</v>
      </c>
      <c r="J230" s="2">
        <f>TREND(Calibration!$A$2:$A$4,Calibration!$B$2:$B$4,C230)</f>
        <v>320.96122678197958</v>
      </c>
      <c r="K230" s="2">
        <f>TREND(Calibration!$A$2:$A$4,Calibration!$C$2:$C$4,E230)</f>
        <v>597.40514175628846</v>
      </c>
      <c r="L230" s="2">
        <f>TREND(Calibration!$A$2:$A$4,Calibration!$D$2:$D$4,G230)</f>
        <v>572.84127398654391</v>
      </c>
    </row>
    <row r="231" spans="1:12" x14ac:dyDescent="0.25">
      <c r="A231">
        <v>1144199</v>
      </c>
      <c r="B231">
        <v>14.972000120000001</v>
      </c>
      <c r="C231">
        <v>0.30752000000000002</v>
      </c>
      <c r="D231">
        <v>34.411998750000002</v>
      </c>
      <c r="E231">
        <v>0.27048999000000001</v>
      </c>
      <c r="F231">
        <v>37.597000119999997</v>
      </c>
      <c r="G231">
        <v>0.78949999999999998</v>
      </c>
      <c r="H231">
        <v>30.715000150000002</v>
      </c>
      <c r="J231" s="2">
        <f>TREND(Calibration!$A$2:$A$4,Calibration!$B$2:$B$4,C231)</f>
        <v>336.26304875436063</v>
      </c>
      <c r="K231" s="2">
        <f>TREND(Calibration!$A$2:$A$4,Calibration!$C$2:$C$4,E231)</f>
        <v>595.29727533254095</v>
      </c>
      <c r="L231" s="2">
        <f>TREND(Calibration!$A$2:$A$4,Calibration!$D$2:$D$4,G231)</f>
        <v>572.41607690907983</v>
      </c>
    </row>
    <row r="232" spans="1:12" x14ac:dyDescent="0.25">
      <c r="A232">
        <v>1149200</v>
      </c>
      <c r="B232">
        <v>14.975000380000001</v>
      </c>
      <c r="C232">
        <v>0.30849000999999998</v>
      </c>
      <c r="D232">
        <v>34.358001710000003</v>
      </c>
      <c r="E232">
        <v>0.27011001000000001</v>
      </c>
      <c r="F232">
        <v>37.551998140000002</v>
      </c>
      <c r="G232">
        <v>0.78789997000000001</v>
      </c>
      <c r="H232">
        <v>30.7859993</v>
      </c>
      <c r="J232" s="2">
        <f>TREND(Calibration!$A$2:$A$4,Calibration!$B$2:$B$4,C232)</f>
        <v>340.55292252030472</v>
      </c>
      <c r="K232" s="2">
        <f>TREND(Calibration!$A$2:$A$4,Calibration!$C$2:$C$4,E232)</f>
        <v>592.33091451740233</v>
      </c>
      <c r="L232" s="2">
        <f>TREND(Calibration!$A$2:$A$4,Calibration!$D$2:$D$4,G232)</f>
        <v>571.28215897872406</v>
      </c>
    </row>
    <row r="233" spans="1:12" x14ac:dyDescent="0.25">
      <c r="A233">
        <v>1154199</v>
      </c>
      <c r="B233">
        <v>14.98700047</v>
      </c>
      <c r="C233">
        <v>0.30761999000000001</v>
      </c>
      <c r="D233">
        <v>34.35400009</v>
      </c>
      <c r="E233">
        <v>0.27015999000000002</v>
      </c>
      <c r="F233">
        <v>37.570999149999999</v>
      </c>
      <c r="G233">
        <v>0.78680002999999998</v>
      </c>
      <c r="H233">
        <v>30.81100082</v>
      </c>
      <c r="J233" s="2">
        <f>TREND(Calibration!$A$2:$A$4,Calibration!$B$2:$B$4,C233)</f>
        <v>336.70525499744758</v>
      </c>
      <c r="K233" s="2">
        <f>TREND(Calibration!$A$2:$A$4,Calibration!$C$2:$C$4,E233)</f>
        <v>592.72108956224861</v>
      </c>
      <c r="L233" s="2">
        <f>TREND(Calibration!$A$2:$A$4,Calibration!$D$2:$D$4,G233)</f>
        <v>570.50264753936631</v>
      </c>
    </row>
    <row r="234" spans="1:12" x14ac:dyDescent="0.25">
      <c r="A234">
        <v>1159200</v>
      </c>
      <c r="B234">
        <v>14.96199989</v>
      </c>
      <c r="C234">
        <v>0.30498001000000002</v>
      </c>
      <c r="D234">
        <v>34.387001040000001</v>
      </c>
      <c r="E234">
        <v>0.27048999000000001</v>
      </c>
      <c r="F234">
        <v>37.562000269999999</v>
      </c>
      <c r="G234">
        <v>0.78520000000000001</v>
      </c>
      <c r="H234">
        <v>30.81399918</v>
      </c>
      <c r="J234" s="2">
        <f>TREND(Calibration!$A$2:$A$4,Calibration!$B$2:$B$4,C234)</f>
        <v>325.02993108881037</v>
      </c>
      <c r="K234" s="2">
        <f>TREND(Calibration!$A$2:$A$4,Calibration!$C$2:$C$4,E234)</f>
        <v>595.29727533254095</v>
      </c>
      <c r="L234" s="2">
        <f>TREND(Calibration!$A$2:$A$4,Calibration!$D$2:$D$4,G234)</f>
        <v>569.36872960901064</v>
      </c>
    </row>
    <row r="235" spans="1:12" x14ac:dyDescent="0.25">
      <c r="A235">
        <v>1164199</v>
      </c>
      <c r="B235">
        <v>14.90400028</v>
      </c>
      <c r="C235">
        <v>0.31130001000000002</v>
      </c>
      <c r="D235">
        <v>34.38999939</v>
      </c>
      <c r="E235">
        <v>0.27081000999999999</v>
      </c>
      <c r="F235">
        <v>37.57799911</v>
      </c>
      <c r="G235">
        <v>0.79009998000000004</v>
      </c>
      <c r="H235">
        <v>30.80500031</v>
      </c>
      <c r="J235" s="2">
        <f>TREND(Calibration!$A$2:$A$4,Calibration!$B$2:$B$4,C235)</f>
        <v>352.9801606748631</v>
      </c>
      <c r="K235" s="2">
        <f>TREND(Calibration!$A$2:$A$4,Calibration!$C$2:$C$4,E235)</f>
        <v>597.79555099984077</v>
      </c>
      <c r="L235" s="2">
        <f>TREND(Calibration!$A$2:$A$4,Calibration!$D$2:$D$4,G235)</f>
        <v>572.84127398654391</v>
      </c>
    </row>
    <row r="236" spans="1:12" x14ac:dyDescent="0.25">
      <c r="A236">
        <v>1169200</v>
      </c>
      <c r="B236">
        <v>14.85900021</v>
      </c>
      <c r="C236">
        <v>0.30978999000000002</v>
      </c>
      <c r="D236">
        <v>34.393001560000002</v>
      </c>
      <c r="E236">
        <v>0.27022001000000001</v>
      </c>
      <c r="F236">
        <v>37.57799911</v>
      </c>
      <c r="G236">
        <v>0.78949999999999998</v>
      </c>
      <c r="H236">
        <v>30.775999070000001</v>
      </c>
      <c r="J236" s="2">
        <f>TREND(Calibration!$A$2:$A$4,Calibration!$B$2:$B$4,C236)</f>
        <v>346.30209015594983</v>
      </c>
      <c r="K236" s="2">
        <f>TREND(Calibration!$A$2:$A$4,Calibration!$C$2:$C$4,E236)</f>
        <v>593.18964310749993</v>
      </c>
      <c r="L236" s="2">
        <f>TREND(Calibration!$A$2:$A$4,Calibration!$D$2:$D$4,G236)</f>
        <v>572.41607690907983</v>
      </c>
    </row>
    <row r="237" spans="1:12" x14ac:dyDescent="0.25">
      <c r="A237">
        <v>1174200</v>
      </c>
      <c r="B237">
        <v>14.89000034</v>
      </c>
      <c r="C237">
        <v>0.31075998999999999</v>
      </c>
      <c r="D237">
        <v>34.382999419999997</v>
      </c>
      <c r="E237">
        <v>0.27054</v>
      </c>
      <c r="F237">
        <v>37.57799911</v>
      </c>
      <c r="G237">
        <v>0.78579997999999995</v>
      </c>
      <c r="H237">
        <v>30.798000340000002</v>
      </c>
      <c r="J237" s="2">
        <f>TREND(Calibration!$A$2:$A$4,Calibration!$B$2:$B$4,C237)</f>
        <v>350.59191969684707</v>
      </c>
      <c r="K237" s="2">
        <f>TREND(Calibration!$A$2:$A$4,Calibration!$C$2:$C$4,E237)</f>
        <v>595.68768457609326</v>
      </c>
      <c r="L237" s="2">
        <f>TREND(Calibration!$A$2:$A$4,Calibration!$D$2:$D$4,G237)</f>
        <v>569.79392668647461</v>
      </c>
    </row>
    <row r="238" spans="1:12" x14ac:dyDescent="0.25">
      <c r="A238">
        <v>1179199</v>
      </c>
      <c r="B238">
        <v>14.885000229999999</v>
      </c>
      <c r="C238">
        <v>0.31071000999999998</v>
      </c>
      <c r="D238">
        <v>34.373001100000003</v>
      </c>
      <c r="E238">
        <v>0.26978998999999998</v>
      </c>
      <c r="F238">
        <v>37.562000269999999</v>
      </c>
      <c r="G238">
        <v>0.78949999999999998</v>
      </c>
      <c r="H238">
        <v>30.780000690000001</v>
      </c>
      <c r="J238" s="2">
        <f>TREND(Calibration!$A$2:$A$4,Calibration!$B$2:$B$4,C238)</f>
        <v>350.37088291287387</v>
      </c>
      <c r="K238" s="2">
        <f>TREND(Calibration!$A$2:$A$4,Calibration!$C$2:$C$4,E238)</f>
        <v>589.83263885010206</v>
      </c>
      <c r="L238" s="2">
        <f>TREND(Calibration!$A$2:$A$4,Calibration!$D$2:$D$4,G238)</f>
        <v>572.41607690907983</v>
      </c>
    </row>
    <row r="239" spans="1:12" x14ac:dyDescent="0.25">
      <c r="A239">
        <v>1184365</v>
      </c>
      <c r="B239">
        <v>14.913999560000001</v>
      </c>
      <c r="C239">
        <v>0.31027000999999998</v>
      </c>
      <c r="D239">
        <v>34.393001560000002</v>
      </c>
      <c r="E239">
        <v>0.26978998999999998</v>
      </c>
      <c r="F239">
        <v>37.57400131</v>
      </c>
      <c r="G239">
        <v>0.79280001</v>
      </c>
      <c r="H239">
        <v>30.791999820000001</v>
      </c>
      <c r="J239" s="2">
        <f>TREND(Calibration!$A$2:$A$4,Calibration!$B$2:$B$4,C239)</f>
        <v>348.42498085308534</v>
      </c>
      <c r="K239" s="2">
        <f>TREND(Calibration!$A$2:$A$4,Calibration!$C$2:$C$4,E239)</f>
        <v>589.83263885010206</v>
      </c>
      <c r="L239" s="2">
        <f>TREND(Calibration!$A$2:$A$4,Calibration!$D$2:$D$4,G239)</f>
        <v>574.75474587738245</v>
      </c>
    </row>
    <row r="240" spans="1:12" x14ac:dyDescent="0.25">
      <c r="A240">
        <v>1189264</v>
      </c>
      <c r="B240">
        <v>14.977999690000001</v>
      </c>
      <c r="C240">
        <v>0.30135000000000001</v>
      </c>
      <c r="D240">
        <v>34.417999270000003</v>
      </c>
      <c r="E240">
        <v>0.26984000000000002</v>
      </c>
      <c r="F240">
        <v>37.616001130000001</v>
      </c>
      <c r="G240">
        <v>0.80199999</v>
      </c>
      <c r="H240">
        <v>30.760000229999999</v>
      </c>
      <c r="J240" s="2">
        <f>TREND(Calibration!$A$2:$A$4,Calibration!$B$2:$B$4,C240)</f>
        <v>308.97619487050838</v>
      </c>
      <c r="K240" s="2">
        <f>TREND(Calibration!$A$2:$A$4,Calibration!$C$2:$C$4,E240)</f>
        <v>590.22304809365482</v>
      </c>
      <c r="L240" s="2">
        <f>TREND(Calibration!$A$2:$A$4,Calibration!$D$2:$D$4,G240)</f>
        <v>581.27463755498491</v>
      </c>
    </row>
    <row r="241" spans="1:12" x14ac:dyDescent="0.25">
      <c r="A241">
        <v>1194392</v>
      </c>
      <c r="B241">
        <v>14.96199989</v>
      </c>
      <c r="C241">
        <v>0.30935001000000001</v>
      </c>
      <c r="D241">
        <v>34.381000520000001</v>
      </c>
      <c r="E241">
        <v>0.26902999999999999</v>
      </c>
      <c r="F241">
        <v>37.587001800000003</v>
      </c>
      <c r="G241">
        <v>0.80569999999999997</v>
      </c>
      <c r="H241">
        <v>30.80800056</v>
      </c>
      <c r="J241" s="2">
        <f>TREND(Calibration!$A$2:$A$4,Calibration!$B$2:$B$4,C241)</f>
        <v>344.356276546255</v>
      </c>
      <c r="K241" s="2">
        <f>TREND(Calibration!$A$2:$A$4,Calibration!$C$2:$C$4,E241)</f>
        <v>583.89968302111834</v>
      </c>
      <c r="L241" s="2">
        <f>TREND(Calibration!$A$2:$A$4,Calibration!$D$2:$D$4,G241)</f>
        <v>583.8967806907358</v>
      </c>
    </row>
    <row r="242" spans="1:12" x14ac:dyDescent="0.25">
      <c r="A242">
        <v>1199203</v>
      </c>
      <c r="B242">
        <v>14.934000019999999</v>
      </c>
      <c r="C242">
        <v>0.31114000000000003</v>
      </c>
      <c r="D242">
        <v>34.4109993</v>
      </c>
      <c r="E242">
        <v>0.26880999999999999</v>
      </c>
      <c r="F242">
        <v>37.622001650000001</v>
      </c>
      <c r="G242">
        <v>0.80470001999999996</v>
      </c>
      <c r="H242">
        <v>30.767000199999998</v>
      </c>
      <c r="J242" s="2">
        <f>TREND(Calibration!$A$2:$A$4,Calibration!$B$2:$B$4,C242)</f>
        <v>352.27251570080239</v>
      </c>
      <c r="K242" s="2">
        <f>TREND(Calibration!$A$2:$A$4,Calibration!$C$2:$C$4,E242)</f>
        <v>582.18222584092314</v>
      </c>
      <c r="L242" s="2">
        <f>TREND(Calibration!$A$2:$A$4,Calibration!$D$2:$D$4,G242)</f>
        <v>583.18810944582344</v>
      </c>
    </row>
    <row r="243" spans="1:12" x14ac:dyDescent="0.25">
      <c r="A243">
        <v>1204200</v>
      </c>
      <c r="B243">
        <v>14.90799999</v>
      </c>
      <c r="C243">
        <v>0.31259998999999999</v>
      </c>
      <c r="D243">
        <v>34.450000760000002</v>
      </c>
      <c r="E243">
        <v>0.26880999999999999</v>
      </c>
      <c r="F243">
        <v>37.564998629999998</v>
      </c>
      <c r="G243">
        <v>0.79979997999999997</v>
      </c>
      <c r="H243">
        <v>30.71299934</v>
      </c>
      <c r="J243" s="2">
        <f>TREND(Calibration!$A$2:$A$4,Calibration!$B$2:$B$4,C243)</f>
        <v>358.72932831050798</v>
      </c>
      <c r="K243" s="2">
        <f>TREND(Calibration!$A$2:$A$4,Calibration!$C$2:$C$4,E243)</f>
        <v>582.18222584092314</v>
      </c>
      <c r="L243" s="2">
        <f>TREND(Calibration!$A$2:$A$4,Calibration!$D$2:$D$4,G243)</f>
        <v>579.71552254716505</v>
      </c>
    </row>
    <row r="244" spans="1:12" x14ac:dyDescent="0.25">
      <c r="A244">
        <v>1209201</v>
      </c>
      <c r="B244">
        <v>14.972999570000001</v>
      </c>
      <c r="C244">
        <v>0.31206</v>
      </c>
      <c r="D244">
        <v>34.386001589999999</v>
      </c>
      <c r="E244">
        <v>0.26880999999999999</v>
      </c>
      <c r="F244">
        <v>37.5929985</v>
      </c>
      <c r="G244">
        <v>0.80900002000000004</v>
      </c>
      <c r="H244">
        <v>30.725000380000001</v>
      </c>
      <c r="J244" s="2">
        <f>TREND(Calibration!$A$2:$A$4,Calibration!$B$2:$B$4,C244)</f>
        <v>356.34122000763273</v>
      </c>
      <c r="K244" s="2">
        <f>TREND(Calibration!$A$2:$A$4,Calibration!$C$2:$C$4,E244)</f>
        <v>582.18222584092314</v>
      </c>
      <c r="L244" s="2">
        <f>TREND(Calibration!$A$2:$A$4,Calibration!$D$2:$D$4,G244)</f>
        <v>586.23545674589263</v>
      </c>
    </row>
    <row r="245" spans="1:12" x14ac:dyDescent="0.25">
      <c r="A245">
        <v>1214199</v>
      </c>
      <c r="B245">
        <v>15.005000109999999</v>
      </c>
      <c r="C245">
        <v>0.31200000999999999</v>
      </c>
      <c r="D245">
        <v>34.408000950000002</v>
      </c>
      <c r="E245">
        <v>0.26853999000000001</v>
      </c>
      <c r="F245">
        <v>37.581001280000002</v>
      </c>
      <c r="G245">
        <v>0.80680001000000001</v>
      </c>
      <c r="H245">
        <v>30.708999630000001</v>
      </c>
      <c r="J245" s="2">
        <f>TREND(Calibration!$A$2:$A$4,Calibration!$B$2:$B$4,C245)</f>
        <v>356.07591395179929</v>
      </c>
      <c r="K245" s="2">
        <f>TREND(Calibration!$A$2:$A$4,Calibration!$C$2:$C$4,E245)</f>
        <v>580.07435941717563</v>
      </c>
      <c r="L245" s="2">
        <f>TREND(Calibration!$A$2:$A$4,Calibration!$D$2:$D$4,G245)</f>
        <v>584.67634173807278</v>
      </c>
    </row>
    <row r="246" spans="1:12" x14ac:dyDescent="0.25">
      <c r="A246">
        <v>1219199</v>
      </c>
      <c r="B246">
        <v>15.024000170000001</v>
      </c>
      <c r="C246">
        <v>0.31114000000000003</v>
      </c>
      <c r="D246">
        <v>34.4109993</v>
      </c>
      <c r="E246">
        <v>0.26815999000000001</v>
      </c>
      <c r="F246">
        <v>37.590000150000002</v>
      </c>
      <c r="G246">
        <v>0.80470001999999996</v>
      </c>
      <c r="H246">
        <v>30.708999630000001</v>
      </c>
      <c r="J246" s="2">
        <f>TREND(Calibration!$A$2:$A$4,Calibration!$B$2:$B$4,C246)</f>
        <v>352.27251570080239</v>
      </c>
      <c r="K246" s="2">
        <f>TREND(Calibration!$A$2:$A$4,Calibration!$C$2:$C$4,E246)</f>
        <v>577.10784246956632</v>
      </c>
      <c r="L246" s="2">
        <f>TREND(Calibration!$A$2:$A$4,Calibration!$D$2:$D$4,G246)</f>
        <v>583.18810944582344</v>
      </c>
    </row>
    <row r="247" spans="1:12" x14ac:dyDescent="0.25">
      <c r="A247">
        <v>1224199</v>
      </c>
      <c r="B247">
        <v>15.00199986</v>
      </c>
      <c r="C247">
        <v>0.30978999000000002</v>
      </c>
      <c r="D247">
        <v>34.391998289999997</v>
      </c>
      <c r="E247">
        <v>0.26680999999999999</v>
      </c>
      <c r="F247">
        <v>37.590000150000002</v>
      </c>
      <c r="G247">
        <v>0.80629998000000003</v>
      </c>
      <c r="H247">
        <v>30.7159996</v>
      </c>
      <c r="J247" s="2">
        <f>TREND(Calibration!$A$2:$A$4,Calibration!$B$2:$B$4,C247)</f>
        <v>346.30209015594983</v>
      </c>
      <c r="K247" s="2">
        <f>TREND(Calibration!$A$2:$A$4,Calibration!$C$2:$C$4,E247)</f>
        <v>566.56897874824085</v>
      </c>
      <c r="L247" s="2">
        <f>TREND(Calibration!$A$2:$A$4,Calibration!$D$2:$D$4,G247)</f>
        <v>584.32197776819987</v>
      </c>
    </row>
    <row r="248" spans="1:12" x14ac:dyDescent="0.25">
      <c r="A248">
        <v>1229199</v>
      </c>
      <c r="B248">
        <v>14.96899986</v>
      </c>
      <c r="C248">
        <v>0.30946001000000001</v>
      </c>
      <c r="D248">
        <v>34.379001619999997</v>
      </c>
      <c r="E248">
        <v>0.26622000000000001</v>
      </c>
      <c r="F248">
        <v>37.57799911</v>
      </c>
      <c r="G248">
        <v>0.81059998</v>
      </c>
      <c r="H248">
        <v>30.72900009</v>
      </c>
      <c r="J248" s="2">
        <f>TREND(Calibration!$A$2:$A$4,Calibration!$B$2:$B$4,C248)</f>
        <v>344.84275206120196</v>
      </c>
      <c r="K248" s="2">
        <f>TREND(Calibration!$A$2:$A$4,Calibration!$C$2:$C$4,E248)</f>
        <v>561.96307085589956</v>
      </c>
      <c r="L248" s="2">
        <f>TREND(Calibration!$A$2:$A$4,Calibration!$D$2:$D$4,G248)</f>
        <v>587.36932506826906</v>
      </c>
    </row>
    <row r="249" spans="1:12" x14ac:dyDescent="0.25">
      <c r="A249">
        <v>1234296</v>
      </c>
      <c r="B249">
        <v>14.84899998</v>
      </c>
      <c r="C249">
        <v>0.31108001000000002</v>
      </c>
      <c r="D249">
        <v>34.397998809999997</v>
      </c>
      <c r="E249">
        <v>0.26552000999999997</v>
      </c>
      <c r="F249">
        <v>37.555000309999997</v>
      </c>
      <c r="G249">
        <v>0.79659997999999999</v>
      </c>
      <c r="H249">
        <v>30.72900009</v>
      </c>
      <c r="J249" s="2">
        <f>TREND(Calibration!$A$2:$A$4,Calibration!$B$2:$B$4,C249)</f>
        <v>352.00720964496873</v>
      </c>
      <c r="K249" s="2">
        <f>TREND(Calibration!$A$2:$A$4,Calibration!$C$2:$C$4,E249)</f>
        <v>556.49851243969601</v>
      </c>
      <c r="L249" s="2">
        <f>TREND(Calibration!$A$2:$A$4,Calibration!$D$2:$D$4,G249)</f>
        <v>577.44772920757862</v>
      </c>
    </row>
    <row r="250" spans="1:12" x14ac:dyDescent="0.25">
      <c r="A250">
        <v>1239201</v>
      </c>
      <c r="B250">
        <v>14.87300014</v>
      </c>
      <c r="C250">
        <v>0.31075998999999999</v>
      </c>
      <c r="D250">
        <v>34.402000430000001</v>
      </c>
      <c r="E250">
        <v>0.26460001</v>
      </c>
      <c r="F250">
        <v>37.611999509999997</v>
      </c>
      <c r="G250">
        <v>0.80569999999999997</v>
      </c>
      <c r="H250">
        <v>30.781999590000002</v>
      </c>
      <c r="J250" s="2">
        <f>TREND(Calibration!$A$2:$A$4,Calibration!$B$2:$B$4,C250)</f>
        <v>350.59191969684707</v>
      </c>
      <c r="K250" s="2">
        <f>TREND(Calibration!$A$2:$A$4,Calibration!$C$2:$C$4,E250)</f>
        <v>549.31641877706238</v>
      </c>
      <c r="L250" s="2">
        <f>TREND(Calibration!$A$2:$A$4,Calibration!$D$2:$D$4,G250)</f>
        <v>583.8967806907358</v>
      </c>
    </row>
    <row r="251" spans="1:12" x14ac:dyDescent="0.25">
      <c r="A251">
        <v>1244198</v>
      </c>
      <c r="B251">
        <v>14.833000180000001</v>
      </c>
      <c r="C251">
        <v>0.31141001000000001</v>
      </c>
      <c r="D251">
        <v>34.391998289999997</v>
      </c>
      <c r="E251">
        <v>0.26422000000000001</v>
      </c>
      <c r="F251">
        <v>37.609001159999998</v>
      </c>
      <c r="G251">
        <v>0.80839998000000002</v>
      </c>
      <c r="H251">
        <v>30.790000920000001</v>
      </c>
      <c r="J251" s="2">
        <f>TREND(Calibration!$A$2:$A$4,Calibration!$B$2:$B$4,C251)</f>
        <v>353.46663618981006</v>
      </c>
      <c r="K251" s="2">
        <f>TREND(Calibration!$A$2:$A$4,Calibration!$C$2:$C$4,E251)</f>
        <v>546.34982376321727</v>
      </c>
      <c r="L251" s="2">
        <f>TREND(Calibration!$A$2:$A$4,Calibration!$D$2:$D$4,G251)</f>
        <v>585.81021714730343</v>
      </c>
    </row>
    <row r="252" spans="1:12" x14ac:dyDescent="0.25">
      <c r="A252">
        <v>1249290</v>
      </c>
      <c r="B252">
        <v>14.80200005</v>
      </c>
      <c r="C252">
        <v>0.31233000999999999</v>
      </c>
      <c r="D252">
        <v>34.4109993</v>
      </c>
      <c r="E252">
        <v>0.26453999</v>
      </c>
      <c r="F252">
        <v>37.548000340000002</v>
      </c>
      <c r="G252">
        <v>0.79329996999999997</v>
      </c>
      <c r="H252">
        <v>30.815000529999999</v>
      </c>
      <c r="J252" s="2">
        <f>TREND(Calibration!$A$2:$A$4,Calibration!$B$2:$B$4,C252)</f>
        <v>357.53534049664063</v>
      </c>
      <c r="K252" s="2">
        <f>TREND(Calibration!$A$2:$A$4,Calibration!$C$2:$C$4,E252)</f>
        <v>548.84786523181106</v>
      </c>
      <c r="L252" s="2">
        <f>TREND(Calibration!$A$2:$A$4,Calibration!$D$2:$D$4,G252)</f>
        <v>575.109060239276</v>
      </c>
    </row>
    <row r="253" spans="1:12" x14ac:dyDescent="0.25">
      <c r="A253">
        <v>1254198</v>
      </c>
      <c r="B253">
        <v>14.807000159999999</v>
      </c>
      <c r="C253">
        <v>0.31395000000000001</v>
      </c>
      <c r="D253">
        <v>34.395000459999999</v>
      </c>
      <c r="E253">
        <v>0.26389000000000001</v>
      </c>
      <c r="F253">
        <v>37.634998320000001</v>
      </c>
      <c r="G253">
        <v>0.80089997999999996</v>
      </c>
      <c r="H253">
        <v>30.756999969999999</v>
      </c>
      <c r="J253" s="2">
        <f>TREND(Calibration!$A$2:$A$4,Calibration!$B$2:$B$4,C253)</f>
        <v>364.69975385536054</v>
      </c>
      <c r="K253" s="2">
        <f>TREND(Calibration!$A$2:$A$4,Calibration!$C$2:$C$4,E253)</f>
        <v>543.77363799292493</v>
      </c>
      <c r="L253" s="2">
        <f>TREND(Calibration!$A$2:$A$4,Calibration!$D$2:$D$4,G253)</f>
        <v>580.49507650764781</v>
      </c>
    </row>
    <row r="254" spans="1:12" x14ac:dyDescent="0.25">
      <c r="A254">
        <v>1259199</v>
      </c>
      <c r="B254">
        <v>14.864999770000001</v>
      </c>
      <c r="C254">
        <v>0.31426999</v>
      </c>
      <c r="D254">
        <v>34.402000430000001</v>
      </c>
      <c r="E254">
        <v>0.26453999</v>
      </c>
      <c r="F254">
        <v>37.587001800000003</v>
      </c>
      <c r="G254">
        <v>0.79490000000000005</v>
      </c>
      <c r="H254">
        <v>30.73200035</v>
      </c>
      <c r="J254" s="2">
        <f>TREND(Calibration!$A$2:$A$4,Calibration!$B$2:$B$4,C254)</f>
        <v>366.11491112834165</v>
      </c>
      <c r="K254" s="2">
        <f>TREND(Calibration!$A$2:$A$4,Calibration!$C$2:$C$4,E254)</f>
        <v>548.84786523181106</v>
      </c>
      <c r="L254" s="2">
        <f>TREND(Calibration!$A$2:$A$4,Calibration!$D$2:$D$4,G254)</f>
        <v>576.24297816963178</v>
      </c>
    </row>
    <row r="255" spans="1:12" x14ac:dyDescent="0.25">
      <c r="A255">
        <v>1264199</v>
      </c>
      <c r="B255">
        <v>14.91300011</v>
      </c>
      <c r="C255">
        <v>0.31108001000000002</v>
      </c>
      <c r="D255">
        <v>34.41999817</v>
      </c>
      <c r="E255">
        <v>0.26513999999999999</v>
      </c>
      <c r="F255">
        <v>37.590000150000002</v>
      </c>
      <c r="G255">
        <v>0.79170001000000001</v>
      </c>
      <c r="H255">
        <v>30.725000380000001</v>
      </c>
      <c r="J255" s="2">
        <f>TREND(Calibration!$A$2:$A$4,Calibration!$B$2:$B$4,C255)</f>
        <v>352.00720964496873</v>
      </c>
      <c r="K255" s="2">
        <f>TREND(Calibration!$A$2:$A$4,Calibration!$C$2:$C$4,E255)</f>
        <v>553.53191742585091</v>
      </c>
      <c r="L255" s="2">
        <f>TREND(Calibration!$A$2:$A$4,Calibration!$D$2:$D$4,G255)</f>
        <v>573.97519191689958</v>
      </c>
    </row>
    <row r="256" spans="1:12" x14ac:dyDescent="0.25">
      <c r="A256">
        <v>1269200</v>
      </c>
      <c r="B256">
        <v>14.93900013</v>
      </c>
      <c r="C256">
        <v>0.30946001000000001</v>
      </c>
      <c r="D256">
        <v>34.416999820000001</v>
      </c>
      <c r="E256">
        <v>0.26491999999999999</v>
      </c>
      <c r="F256">
        <v>37.576999659999998</v>
      </c>
      <c r="G256">
        <v>0.79280001</v>
      </c>
      <c r="H256">
        <v>30.756999969999999</v>
      </c>
      <c r="J256" s="2">
        <f>TREND(Calibration!$A$2:$A$4,Calibration!$B$2:$B$4,C256)</f>
        <v>344.84275206120196</v>
      </c>
      <c r="K256" s="2">
        <f>TREND(Calibration!$A$2:$A$4,Calibration!$C$2:$C$4,E256)</f>
        <v>551.81446024565616</v>
      </c>
      <c r="L256" s="2">
        <f>TREND(Calibration!$A$2:$A$4,Calibration!$D$2:$D$4,G256)</f>
        <v>574.75474587738245</v>
      </c>
    </row>
    <row r="257" spans="1:12" x14ac:dyDescent="0.25">
      <c r="A257">
        <v>1274199</v>
      </c>
      <c r="B257">
        <v>14.960000040000001</v>
      </c>
      <c r="C257">
        <v>0.31043999999999999</v>
      </c>
      <c r="D257">
        <v>34.402000430000001</v>
      </c>
      <c r="E257">
        <v>0.26513999999999999</v>
      </c>
      <c r="F257">
        <v>37.568000789999999</v>
      </c>
      <c r="G257">
        <v>0.79280001</v>
      </c>
      <c r="H257">
        <v>30.722000120000001</v>
      </c>
      <c r="J257" s="2">
        <f>TREND(Calibration!$A$2:$A$4,Calibration!$B$2:$B$4,C257)</f>
        <v>349.17676242386597</v>
      </c>
      <c r="K257" s="2">
        <f>TREND(Calibration!$A$2:$A$4,Calibration!$C$2:$C$4,E257)</f>
        <v>553.53191742585091</v>
      </c>
      <c r="L257" s="2">
        <f>TREND(Calibration!$A$2:$A$4,Calibration!$D$2:$D$4,G257)</f>
        <v>574.75474587738245</v>
      </c>
    </row>
    <row r="258" spans="1:12" x14ac:dyDescent="0.25">
      <c r="A258">
        <v>1279199</v>
      </c>
      <c r="B258">
        <v>14.92199993</v>
      </c>
      <c r="C258">
        <v>0.31507998999999998</v>
      </c>
      <c r="D258">
        <v>34.4070015</v>
      </c>
      <c r="E258">
        <v>0.26524999999999999</v>
      </c>
      <c r="F258">
        <v>37.54499817</v>
      </c>
      <c r="G258">
        <v>0.78579997999999995</v>
      </c>
      <c r="H258">
        <v>30.71299934</v>
      </c>
      <c r="J258" s="2">
        <f>TREND(Calibration!$A$2:$A$4,Calibration!$B$2:$B$4,C258)</f>
        <v>369.6971399202248</v>
      </c>
      <c r="K258" s="2">
        <f>TREND(Calibration!$A$2:$A$4,Calibration!$C$2:$C$4,E258)</f>
        <v>554.39064601594851</v>
      </c>
      <c r="L258" s="2">
        <f>TREND(Calibration!$A$2:$A$4,Calibration!$D$2:$D$4,G258)</f>
        <v>569.79392668647461</v>
      </c>
    </row>
    <row r="259" spans="1:12" x14ac:dyDescent="0.25">
      <c r="A259">
        <v>1284199</v>
      </c>
      <c r="B259">
        <v>14.95199966</v>
      </c>
      <c r="C259">
        <v>0.31233000999999999</v>
      </c>
      <c r="D259">
        <v>34.381999970000003</v>
      </c>
      <c r="E259">
        <v>0.26552000999999997</v>
      </c>
      <c r="F259">
        <v>37.598999020000001</v>
      </c>
      <c r="G259">
        <v>0.80140001000000005</v>
      </c>
      <c r="H259">
        <v>30.773000719999999</v>
      </c>
      <c r="J259" s="2">
        <f>TREND(Calibration!$A$2:$A$4,Calibration!$B$2:$B$4,C259)</f>
        <v>357.53534049664063</v>
      </c>
      <c r="K259" s="2">
        <f>TREND(Calibration!$A$2:$A$4,Calibration!$C$2:$C$4,E259)</f>
        <v>556.49851243969601</v>
      </c>
      <c r="L259" s="2">
        <f>TREND(Calibration!$A$2:$A$4,Calibration!$D$2:$D$4,G259)</f>
        <v>580.84944047752083</v>
      </c>
    </row>
    <row r="260" spans="1:12" x14ac:dyDescent="0.25">
      <c r="A260">
        <v>1289200</v>
      </c>
      <c r="B260">
        <v>14.916999819999999</v>
      </c>
      <c r="C260">
        <v>0.30849000999999998</v>
      </c>
      <c r="D260">
        <v>34.4109993</v>
      </c>
      <c r="E260">
        <v>0.26583999000000003</v>
      </c>
      <c r="F260">
        <v>37.570999149999999</v>
      </c>
      <c r="G260">
        <v>0.79280001</v>
      </c>
      <c r="H260">
        <v>30.71299934</v>
      </c>
      <c r="J260" s="2">
        <f>TREND(Calibration!$A$2:$A$4,Calibration!$B$2:$B$4,C260)</f>
        <v>340.55292252030472</v>
      </c>
      <c r="K260" s="2">
        <f>TREND(Calibration!$A$2:$A$4,Calibration!$C$2:$C$4,E260)</f>
        <v>558.99647584205491</v>
      </c>
      <c r="L260" s="2">
        <f>TREND(Calibration!$A$2:$A$4,Calibration!$D$2:$D$4,G260)</f>
        <v>574.75474587738245</v>
      </c>
    </row>
    <row r="261" spans="1:12" x14ac:dyDescent="0.25">
      <c r="A261">
        <v>1294323</v>
      </c>
      <c r="B261">
        <v>14.963000299999999</v>
      </c>
      <c r="C261">
        <v>0.31114000000000003</v>
      </c>
      <c r="D261">
        <v>34.388999939999998</v>
      </c>
      <c r="E261">
        <v>0.26583999000000003</v>
      </c>
      <c r="F261">
        <v>37.609001159999998</v>
      </c>
      <c r="G261">
        <v>0.79659997999999999</v>
      </c>
      <c r="H261">
        <v>30.780000690000001</v>
      </c>
      <c r="J261" s="2">
        <f>TREND(Calibration!$A$2:$A$4,Calibration!$B$2:$B$4,C261)</f>
        <v>352.27251570080239</v>
      </c>
      <c r="K261" s="2">
        <f>TREND(Calibration!$A$2:$A$4,Calibration!$C$2:$C$4,E261)</f>
        <v>558.99647584205491</v>
      </c>
      <c r="L261" s="2">
        <f>TREND(Calibration!$A$2:$A$4,Calibration!$D$2:$D$4,G261)</f>
        <v>577.44772920757862</v>
      </c>
    </row>
    <row r="262" spans="1:12" x14ac:dyDescent="0.25">
      <c r="A262">
        <v>1299201</v>
      </c>
      <c r="B262">
        <v>14.94799995</v>
      </c>
      <c r="C262">
        <v>0.30502998999999997</v>
      </c>
      <c r="D262">
        <v>34.414001460000001</v>
      </c>
      <c r="E262">
        <v>0.26611000000000001</v>
      </c>
      <c r="F262">
        <v>37.555000309999997</v>
      </c>
      <c r="G262">
        <v>0.78140001999999997</v>
      </c>
      <c r="H262">
        <v>30.725000380000001</v>
      </c>
      <c r="J262" s="2">
        <f>TREND(Calibration!$A$2:$A$4,Calibration!$B$2:$B$4,C262)</f>
        <v>325.25096787278335</v>
      </c>
      <c r="K262" s="2">
        <f>TREND(Calibration!$A$2:$A$4,Calibration!$C$2:$C$4,E262)</f>
        <v>561.10434226580242</v>
      </c>
      <c r="L262" s="2">
        <f>TREND(Calibration!$A$2:$A$4,Calibration!$D$2:$D$4,G262)</f>
        <v>566.67573919196013</v>
      </c>
    </row>
    <row r="263" spans="1:12" x14ac:dyDescent="0.25">
      <c r="A263">
        <v>1304201</v>
      </c>
      <c r="B263">
        <v>15.00199986</v>
      </c>
      <c r="C263">
        <v>0.30816999</v>
      </c>
      <c r="D263">
        <v>34.42599869</v>
      </c>
      <c r="E263">
        <v>0.26649001</v>
      </c>
      <c r="F263">
        <v>37.5359993</v>
      </c>
      <c r="G263">
        <v>0.78899996999999999</v>
      </c>
      <c r="H263">
        <v>30.790000920000001</v>
      </c>
      <c r="J263" s="2">
        <f>TREND(Calibration!$A$2:$A$4,Calibration!$B$2:$B$4,C263)</f>
        <v>339.13763257218307</v>
      </c>
      <c r="K263" s="2">
        <f>TREND(Calibration!$A$2:$A$4,Calibration!$C$2:$C$4,E263)</f>
        <v>564.07093727964707</v>
      </c>
      <c r="L263" s="2">
        <f>TREND(Calibration!$A$2:$A$4,Calibration!$D$2:$D$4,G263)</f>
        <v>572.06171293920681</v>
      </c>
    </row>
    <row r="264" spans="1:12" x14ac:dyDescent="0.25">
      <c r="A264">
        <v>1309200</v>
      </c>
      <c r="B264">
        <v>15.057000159999999</v>
      </c>
      <c r="C264">
        <v>0.31011</v>
      </c>
      <c r="D264">
        <v>34.381000520000001</v>
      </c>
      <c r="E264">
        <v>0.26552000999999997</v>
      </c>
      <c r="F264">
        <v>37.58000183</v>
      </c>
      <c r="G264">
        <v>0.79170001000000001</v>
      </c>
      <c r="H264">
        <v>30.809000019999999</v>
      </c>
      <c r="J264" s="2">
        <f>TREND(Calibration!$A$2:$A$4,Calibration!$B$2:$B$4,C264)</f>
        <v>347.71733587902463</v>
      </c>
      <c r="K264" s="2">
        <f>TREND(Calibration!$A$2:$A$4,Calibration!$C$2:$C$4,E264)</f>
        <v>556.49851243969601</v>
      </c>
      <c r="L264" s="2">
        <f>TREND(Calibration!$A$2:$A$4,Calibration!$D$2:$D$4,G264)</f>
        <v>573.97519191689958</v>
      </c>
    </row>
    <row r="265" spans="1:12" x14ac:dyDescent="0.25">
      <c r="A265">
        <v>1314199</v>
      </c>
      <c r="B265">
        <v>15.135000229999999</v>
      </c>
      <c r="C265">
        <v>0.30968001000000001</v>
      </c>
      <c r="D265">
        <v>34.409999849999998</v>
      </c>
      <c r="E265">
        <v>0.26513999999999999</v>
      </c>
      <c r="F265">
        <v>37.576999659999998</v>
      </c>
      <c r="G265">
        <v>0.79549998</v>
      </c>
      <c r="H265">
        <v>30.833999630000001</v>
      </c>
      <c r="J265" s="2">
        <f>TREND(Calibration!$A$2:$A$4,Calibration!$B$2:$B$4,C265)</f>
        <v>345.81570309109634</v>
      </c>
      <c r="K265" s="2">
        <f>TREND(Calibration!$A$2:$A$4,Calibration!$C$2:$C$4,E265)</f>
        <v>553.53191742585091</v>
      </c>
      <c r="L265" s="2">
        <f>TREND(Calibration!$A$2:$A$4,Calibration!$D$2:$D$4,G265)</f>
        <v>576.66817524709586</v>
      </c>
    </row>
    <row r="266" spans="1:12" x14ac:dyDescent="0.25">
      <c r="A266">
        <v>1319199</v>
      </c>
      <c r="B266">
        <v>15.09899998</v>
      </c>
      <c r="C266">
        <v>0.31011</v>
      </c>
      <c r="D266">
        <v>34.4070015</v>
      </c>
      <c r="E266">
        <v>0.26552000999999997</v>
      </c>
      <c r="F266">
        <v>37.585998539999999</v>
      </c>
      <c r="G266">
        <v>0.79979997999999997</v>
      </c>
      <c r="H266">
        <v>30.872999190000002</v>
      </c>
      <c r="J266" s="2">
        <f>TREND(Calibration!$A$2:$A$4,Calibration!$B$2:$B$4,C266)</f>
        <v>347.71733587902463</v>
      </c>
      <c r="K266" s="2">
        <f>TREND(Calibration!$A$2:$A$4,Calibration!$C$2:$C$4,E266)</f>
        <v>556.49851243969601</v>
      </c>
      <c r="L266" s="2">
        <f>TREND(Calibration!$A$2:$A$4,Calibration!$D$2:$D$4,G266)</f>
        <v>579.71552254716505</v>
      </c>
    </row>
    <row r="267" spans="1:12" x14ac:dyDescent="0.25">
      <c r="A267">
        <v>1324199</v>
      </c>
      <c r="B267">
        <v>15.02900028</v>
      </c>
      <c r="C267">
        <v>0.31005999000000001</v>
      </c>
      <c r="D267">
        <v>34.414001460000001</v>
      </c>
      <c r="E267">
        <v>0.26594999000000002</v>
      </c>
      <c r="F267">
        <v>37.618000029999997</v>
      </c>
      <c r="G267">
        <v>0.79659997999999999</v>
      </c>
      <c r="H267">
        <v>30.872999190000002</v>
      </c>
      <c r="J267" s="2">
        <f>TREND(Calibration!$A$2:$A$4,Calibration!$B$2:$B$4,C267)</f>
        <v>347.49616641991088</v>
      </c>
      <c r="K267" s="2">
        <f>TREND(Calibration!$A$2:$A$4,Calibration!$C$2:$C$4,E267)</f>
        <v>559.85520443215205</v>
      </c>
      <c r="L267" s="2">
        <f>TREND(Calibration!$A$2:$A$4,Calibration!$D$2:$D$4,G267)</f>
        <v>577.44772920757862</v>
      </c>
    </row>
    <row r="268" spans="1:12" x14ac:dyDescent="0.25">
      <c r="A268">
        <v>1329199</v>
      </c>
      <c r="B268">
        <v>14.94200039</v>
      </c>
      <c r="C268">
        <v>0.31011</v>
      </c>
      <c r="D268">
        <v>34.401000979999999</v>
      </c>
      <c r="E268">
        <v>0.26616001</v>
      </c>
      <c r="F268">
        <v>37.609001159999998</v>
      </c>
      <c r="G268">
        <v>0.79490000000000005</v>
      </c>
      <c r="H268">
        <v>30.870000839999999</v>
      </c>
      <c r="J268" s="2">
        <f>TREND(Calibration!$A$2:$A$4,Calibration!$B$2:$B$4,C268)</f>
        <v>347.71733587902463</v>
      </c>
      <c r="K268" s="2">
        <f>TREND(Calibration!$A$2:$A$4,Calibration!$C$2:$C$4,E268)</f>
        <v>561.49475150935473</v>
      </c>
      <c r="L268" s="2">
        <f>TREND(Calibration!$A$2:$A$4,Calibration!$D$2:$D$4,G268)</f>
        <v>576.24297816963178</v>
      </c>
    </row>
    <row r="269" spans="1:12" x14ac:dyDescent="0.25">
      <c r="A269">
        <v>1334200</v>
      </c>
      <c r="B269">
        <v>14.86299992</v>
      </c>
      <c r="C269">
        <v>0.31080999999999998</v>
      </c>
      <c r="D269">
        <v>34.381000520000001</v>
      </c>
      <c r="E269">
        <v>0.26616001</v>
      </c>
      <c r="F269">
        <v>37.620998380000003</v>
      </c>
      <c r="G269">
        <v>0.79820000999999996</v>
      </c>
      <c r="H269">
        <v>30.882999420000001</v>
      </c>
      <c r="J269" s="2">
        <f>TREND(Calibration!$A$2:$A$4,Calibration!$B$2:$B$4,C269)</f>
        <v>350.8130891559606</v>
      </c>
      <c r="K269" s="2">
        <f>TREND(Calibration!$A$2:$A$4,Calibration!$C$2:$C$4,E269)</f>
        <v>561.49475150935473</v>
      </c>
      <c r="L269" s="2">
        <f>TREND(Calibration!$A$2:$A$4,Calibration!$D$2:$D$4,G269)</f>
        <v>578.5816471379344</v>
      </c>
    </row>
    <row r="270" spans="1:12" x14ac:dyDescent="0.25">
      <c r="A270">
        <v>1339200</v>
      </c>
      <c r="B270">
        <v>14.791000370000001</v>
      </c>
      <c r="C270">
        <v>0.31226999</v>
      </c>
      <c r="D270">
        <v>34.418998719999998</v>
      </c>
      <c r="E270">
        <v>0.26583999000000003</v>
      </c>
      <c r="F270">
        <v>37.627998349999999</v>
      </c>
      <c r="G270">
        <v>0.80199999</v>
      </c>
      <c r="H270">
        <v>30.888999940000001</v>
      </c>
      <c r="J270" s="2">
        <f>TREND(Calibration!$A$2:$A$4,Calibration!$B$2:$B$4,C270)</f>
        <v>357.26990176566665</v>
      </c>
      <c r="K270" s="2">
        <f>TREND(Calibration!$A$2:$A$4,Calibration!$C$2:$C$4,E270)</f>
        <v>558.99647584205491</v>
      </c>
      <c r="L270" s="2">
        <f>TREND(Calibration!$A$2:$A$4,Calibration!$D$2:$D$4,G270)</f>
        <v>581.27463755498491</v>
      </c>
    </row>
    <row r="271" spans="1:12" x14ac:dyDescent="0.25">
      <c r="A271">
        <v>1344199</v>
      </c>
      <c r="B271">
        <v>14.75199986</v>
      </c>
      <c r="C271">
        <v>0.30853998999999999</v>
      </c>
      <c r="D271">
        <v>34.418998719999998</v>
      </c>
      <c r="E271">
        <v>0.26546001000000002</v>
      </c>
      <c r="F271">
        <v>37.604999540000001</v>
      </c>
      <c r="G271">
        <v>0.80199999</v>
      </c>
      <c r="H271">
        <v>30.872999190000002</v>
      </c>
      <c r="J271" s="2">
        <f>TREND(Calibration!$A$2:$A$4,Calibration!$B$2:$B$4,C271)</f>
        <v>340.77395930427792</v>
      </c>
      <c r="K271" s="2">
        <f>TREND(Calibration!$A$2:$A$4,Calibration!$C$2:$C$4,E271)</f>
        <v>556.03011502691584</v>
      </c>
      <c r="L271" s="2">
        <f>TREND(Calibration!$A$2:$A$4,Calibration!$D$2:$D$4,G271)</f>
        <v>581.27463755498491</v>
      </c>
    </row>
    <row r="272" spans="1:12" x14ac:dyDescent="0.25">
      <c r="A272">
        <v>1349200</v>
      </c>
      <c r="B272">
        <v>14.75199986</v>
      </c>
      <c r="C272">
        <v>0.30978999000000002</v>
      </c>
      <c r="D272">
        <v>34.400001529999997</v>
      </c>
      <c r="E272">
        <v>0.26552000999999997</v>
      </c>
      <c r="F272">
        <v>37.615001679999999</v>
      </c>
      <c r="G272">
        <v>0.80470001999999996</v>
      </c>
      <c r="H272">
        <v>30.867000579999999</v>
      </c>
      <c r="J272" s="2">
        <f>TREND(Calibration!$A$2:$A$4,Calibration!$B$2:$B$4,C272)</f>
        <v>346.30209015594983</v>
      </c>
      <c r="K272" s="2">
        <f>TREND(Calibration!$A$2:$A$4,Calibration!$C$2:$C$4,E272)</f>
        <v>556.49851243969601</v>
      </c>
      <c r="L272" s="2">
        <f>TREND(Calibration!$A$2:$A$4,Calibration!$D$2:$D$4,G272)</f>
        <v>583.18810944582344</v>
      </c>
    </row>
    <row r="273" spans="1:12" x14ac:dyDescent="0.25">
      <c r="A273">
        <v>1354203</v>
      </c>
      <c r="B273">
        <v>14.73600006</v>
      </c>
      <c r="C273">
        <v>0.30757001</v>
      </c>
      <c r="D273">
        <v>34.429000850000001</v>
      </c>
      <c r="E273">
        <v>0.26589000000000002</v>
      </c>
      <c r="F273">
        <v>37.54499817</v>
      </c>
      <c r="G273">
        <v>0.79220003000000005</v>
      </c>
      <c r="H273">
        <v>30.82799911</v>
      </c>
      <c r="J273" s="2">
        <f>TREND(Calibration!$A$2:$A$4,Calibration!$B$2:$B$4,C273)</f>
        <v>336.48421821347415</v>
      </c>
      <c r="K273" s="2">
        <f>TREND(Calibration!$A$2:$A$4,Calibration!$C$2:$C$4,E273)</f>
        <v>559.38688508560722</v>
      </c>
      <c r="L273" s="2">
        <f>TREND(Calibration!$A$2:$A$4,Calibration!$D$2:$D$4,G273)</f>
        <v>574.32954879991837</v>
      </c>
    </row>
    <row r="274" spans="1:12" x14ac:dyDescent="0.25">
      <c r="A274">
        <v>1359199</v>
      </c>
      <c r="B274">
        <v>14.81099987</v>
      </c>
      <c r="C274">
        <v>0.30816999</v>
      </c>
      <c r="D274">
        <v>34.402999880000003</v>
      </c>
      <c r="E274">
        <v>0.26605999000000002</v>
      </c>
      <c r="F274">
        <v>37.598999020000001</v>
      </c>
      <c r="G274">
        <v>0.80839998000000002</v>
      </c>
      <c r="H274">
        <v>30.825000760000002</v>
      </c>
      <c r="J274" s="2">
        <f>TREND(Calibration!$A$2:$A$4,Calibration!$B$2:$B$4,C274)</f>
        <v>339.13763257218307</v>
      </c>
      <c r="K274" s="2">
        <f>TREND(Calibration!$A$2:$A$4,Calibration!$C$2:$C$4,E274)</f>
        <v>560.71393302224965</v>
      </c>
      <c r="L274" s="2">
        <f>TREND(Calibration!$A$2:$A$4,Calibration!$D$2:$D$4,G274)</f>
        <v>585.81021714730343</v>
      </c>
    </row>
    <row r="275" spans="1:12" x14ac:dyDescent="0.25">
      <c r="A275">
        <v>1364200</v>
      </c>
      <c r="B275">
        <v>14.824000359999999</v>
      </c>
      <c r="C275">
        <v>0.30676001000000003</v>
      </c>
      <c r="D275">
        <v>34.416000369999999</v>
      </c>
      <c r="E275">
        <v>0.26708000999999998</v>
      </c>
      <c r="F275">
        <v>37.620998380000003</v>
      </c>
      <c r="G275">
        <v>0.80900002000000004</v>
      </c>
      <c r="H275">
        <v>30.809000019999999</v>
      </c>
      <c r="J275" s="2">
        <f>TREND(Calibration!$A$2:$A$4,Calibration!$B$2:$B$4,C275)</f>
        <v>332.901989421591</v>
      </c>
      <c r="K275" s="2">
        <f>TREND(Calibration!$A$2:$A$4,Calibration!$C$2:$C$4,E275)</f>
        <v>568.67684517198836</v>
      </c>
      <c r="L275" s="2">
        <f>TREND(Calibration!$A$2:$A$4,Calibration!$D$2:$D$4,G275)</f>
        <v>586.23545674589263</v>
      </c>
    </row>
    <row r="276" spans="1:12" x14ac:dyDescent="0.25">
      <c r="A276">
        <v>1369199</v>
      </c>
      <c r="B276">
        <v>14.81400013</v>
      </c>
      <c r="C276">
        <v>0.31071000999999998</v>
      </c>
      <c r="D276">
        <v>34.429000850000001</v>
      </c>
      <c r="E276">
        <v>0.26789001000000001</v>
      </c>
      <c r="F276">
        <v>37.563999180000003</v>
      </c>
      <c r="G276">
        <v>0.79220003000000005</v>
      </c>
      <c r="H276">
        <v>30.750999449999998</v>
      </c>
      <c r="J276" s="2">
        <f>TREND(Calibration!$A$2:$A$4,Calibration!$B$2:$B$4,C276)</f>
        <v>350.37088291287387</v>
      </c>
      <c r="K276" s="2">
        <f>TREND(Calibration!$A$2:$A$4,Calibration!$C$2:$C$4,E276)</f>
        <v>575.00021024452485</v>
      </c>
      <c r="L276" s="2">
        <f>TREND(Calibration!$A$2:$A$4,Calibration!$D$2:$D$4,G276)</f>
        <v>574.32954879991837</v>
      </c>
    </row>
    <row r="277" spans="1:12" x14ac:dyDescent="0.25">
      <c r="A277">
        <v>1374199</v>
      </c>
      <c r="B277">
        <v>14.78800011</v>
      </c>
      <c r="C277">
        <v>0.31270998999999999</v>
      </c>
      <c r="D277">
        <v>34.4640007</v>
      </c>
      <c r="E277">
        <v>0.26649001</v>
      </c>
      <c r="F277">
        <v>37.54499817</v>
      </c>
      <c r="G277">
        <v>0.78310000999999996</v>
      </c>
      <c r="H277">
        <v>30.753999709999999</v>
      </c>
      <c r="J277" s="2">
        <f>TREND(Calibration!$A$2:$A$4,Calibration!$B$2:$B$4,C277)</f>
        <v>359.21580382545517</v>
      </c>
      <c r="K277" s="2">
        <f>TREND(Calibration!$A$2:$A$4,Calibration!$C$2:$C$4,E277)</f>
        <v>564.07093727964707</v>
      </c>
      <c r="L277" s="2">
        <f>TREND(Calibration!$A$2:$A$4,Calibration!$D$2:$D$4,G277)</f>
        <v>567.88049731676119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AVERAGE('5B'!$J158:$J188) + Calibration!$C$11</f>
        <v>414.309495088934</v>
      </c>
      <c r="C3" s="3">
        <v>571.64320598712698</v>
      </c>
      <c r="D3" s="3">
        <v>556.75415041812403</v>
      </c>
      <c r="E3" s="3">
        <f>(C3-B3)/(7*35314.6667/1400)</f>
        <v>0.89103891159302917</v>
      </c>
      <c r="G3" s="3">
        <f>AVERAGE('6B'!$J2:$J32) + Calibration!$C$11</f>
        <v>411.39490614973283</v>
      </c>
      <c r="H3" s="3">
        <v>637.45304248278285</v>
      </c>
      <c r="I3" s="3">
        <v>572.06171293920681</v>
      </c>
      <c r="J3" s="3">
        <f>(H3-G3)/(7*35314.6667/1400)</f>
        <v>1.2802507142622983</v>
      </c>
      <c r="L3" s="3">
        <f>AVERAGE('7B'!$J2:$J32) + Calibration!$C$11</f>
        <v>408.8612360984215</v>
      </c>
      <c r="M3" s="3">
        <v>724.80915996634099</v>
      </c>
      <c r="N3" s="3">
        <v>583.8967806907358</v>
      </c>
      <c r="O3" s="3">
        <f>(M3-L3)/(7*35314.6667/1400)</f>
        <v>1.7893297793345417</v>
      </c>
      <c r="Q3" s="3">
        <f>AVERAGE('8B'!$J2:$J32) + Calibration!$C$11</f>
        <v>413.34081248936451</v>
      </c>
      <c r="R3" s="3">
        <v>793.19526029852454</v>
      </c>
      <c r="S3" s="3">
        <v>584.67634173807278</v>
      </c>
      <c r="T3" s="3">
        <f>(R3-Q3)/(7*35314.6667/1400)</f>
        <v>2.1512560264891869</v>
      </c>
    </row>
    <row r="4" spans="1:20" x14ac:dyDescent="0.25">
      <c r="A4" s="3">
        <f>1/12+A3</f>
        <v>2.5833333333333335</v>
      </c>
      <c r="B4" s="3">
        <f>AVERAGE('5B'!$J159:$J189) + Calibration!$C$11</f>
        <v>414.95004781375013</v>
      </c>
      <c r="C4" s="3">
        <v>564.46111232449334</v>
      </c>
      <c r="D4" s="3">
        <v>560.22668770880307</v>
      </c>
      <c r="E4" s="3">
        <f t="shared" ref="E4:E67" si="0">(C4-B4)/(7*35314.6667/1400)</f>
        <v>0.84673637602669594</v>
      </c>
      <c r="G4" s="3">
        <f>AVERAGE('6B'!$J3:$J33) + Calibration!$C$11</f>
        <v>410.66162919450761</v>
      </c>
      <c r="H4" s="3">
        <v>637.92159602803463</v>
      </c>
      <c r="I4" s="3">
        <v>570.50264753936631</v>
      </c>
      <c r="J4" s="3">
        <f t="shared" ref="J4:J67" si="1">(H4-G4)/(7*35314.6667/1400)</f>
        <v>1.2870571242487587</v>
      </c>
      <c r="L4" s="3">
        <f>AVERAGE('7B'!$J3:$J33) + Calibration!$C$11</f>
        <v>409.71720617303669</v>
      </c>
      <c r="M4" s="3">
        <v>721.92070925419489</v>
      </c>
      <c r="N4" s="3">
        <v>580.84944047752083</v>
      </c>
      <c r="O4" s="3">
        <f t="shared" ref="O4:O67" si="2">(M4-L4)/(7*35314.6667/1400)</f>
        <v>1.7681237415227151</v>
      </c>
      <c r="Q4" s="3">
        <f>AVERAGE('8B'!$J3:$J33) + Calibration!$C$11</f>
        <v>413.93428265869744</v>
      </c>
      <c r="R4" s="3">
        <v>791.08739387477704</v>
      </c>
      <c r="S4" s="3">
        <v>586.23545674589263</v>
      </c>
      <c r="T4" s="3">
        <f t="shared" ref="T4:T67" si="3">(R4-Q4)/(7*35314.6667/1400)</f>
        <v>2.1359573596999546</v>
      </c>
    </row>
    <row r="5" spans="1:20" x14ac:dyDescent="0.25">
      <c r="A5" s="3">
        <f t="shared" ref="A5:A68" si="4">1/12+A4</f>
        <v>2.666666666666667</v>
      </c>
      <c r="B5" s="3">
        <f>AVERAGE('5B'!$J160:$J190) + Calibration!$C$11</f>
        <v>415.4978677484707</v>
      </c>
      <c r="C5" s="3">
        <v>564.46111232449334</v>
      </c>
      <c r="D5" s="3">
        <v>558.31321581796453</v>
      </c>
      <c r="E5" s="3">
        <f t="shared" si="0"/>
        <v>0.8436338694145038</v>
      </c>
      <c r="G5" s="3">
        <f>AVERAGE('6B'!$J4:$J34) + Calibration!$C$11</f>
        <v>410.20654204988261</v>
      </c>
      <c r="H5" s="3">
        <v>633.70594124677496</v>
      </c>
      <c r="I5" s="3">
        <v>573.19563086956259</v>
      </c>
      <c r="J5" s="3">
        <f t="shared" si="1"/>
        <v>1.2657596408627145</v>
      </c>
      <c r="L5" s="3">
        <f>AVERAGE('7B'!$J4:$J34) + Calibration!$C$11</f>
        <v>410.06529723666165</v>
      </c>
      <c r="M5" s="3">
        <v>714.27029624501552</v>
      </c>
      <c r="N5" s="3">
        <v>586.58977110778619</v>
      </c>
      <c r="O5" s="3">
        <f t="shared" si="2"/>
        <v>1.7228252589361339</v>
      </c>
      <c r="Q5" s="3">
        <f>AVERAGE('8B'!$J4:$J34) + Calibration!$C$11</f>
        <v>414.42788981909672</v>
      </c>
      <c r="R5" s="3">
        <v>788.58935240618371</v>
      </c>
      <c r="S5" s="3">
        <v>584.32197776819987</v>
      </c>
      <c r="T5" s="3">
        <f t="shared" si="3"/>
        <v>2.1190145486327752</v>
      </c>
    </row>
    <row r="6" spans="1:20" x14ac:dyDescent="0.25">
      <c r="A6" s="3">
        <f t="shared" si="4"/>
        <v>2.7500000000000004</v>
      </c>
      <c r="B6" s="3">
        <f>AVERAGE('5B'!$J161:$J191) + Calibration!$C$11</f>
        <v>415.81457329500216</v>
      </c>
      <c r="C6" s="3">
        <v>569.14516451853365</v>
      </c>
      <c r="D6" s="3">
        <v>556.39978644825112</v>
      </c>
      <c r="E6" s="3">
        <f t="shared" si="0"/>
        <v>0.86836776643587277</v>
      </c>
      <c r="G6" s="3">
        <f>AVERAGE('6B'!$J5:$J35) + Calibration!$C$11</f>
        <v>409.8898336501224</v>
      </c>
      <c r="H6" s="3">
        <v>628.24130476433606</v>
      </c>
      <c r="I6" s="3">
        <v>575.53429983786521</v>
      </c>
      <c r="J6" s="3">
        <f t="shared" si="1"/>
        <v>1.2366050228882022</v>
      </c>
      <c r="L6" s="3">
        <f>AVERAGE('7B'!$J5:$J35) + Calibration!$C$11</f>
        <v>410.09668275375498</v>
      </c>
      <c r="M6" s="3">
        <v>714.73869365779615</v>
      </c>
      <c r="N6" s="3">
        <v>577.80209317745164</v>
      </c>
      <c r="O6" s="3">
        <f t="shared" si="2"/>
        <v>1.7253002186994513</v>
      </c>
      <c r="Q6" s="3">
        <f>AVERAGE('8B'!$J5:$J35) + Calibration!$C$11</f>
        <v>414.50492985064557</v>
      </c>
      <c r="R6" s="3">
        <v>786.01316663589091</v>
      </c>
      <c r="S6" s="3">
        <v>587.36932506826906</v>
      </c>
      <c r="T6" s="3">
        <f t="shared" si="3"/>
        <v>2.1039883510226947</v>
      </c>
    </row>
    <row r="7" spans="1:20" x14ac:dyDescent="0.25">
      <c r="A7" s="3">
        <f t="shared" si="4"/>
        <v>2.8333333333333339</v>
      </c>
      <c r="B7" s="3">
        <f>AVERAGE('5B'!$J162:$J192) + Calibration!$C$11</f>
        <v>415.7218405049066</v>
      </c>
      <c r="C7" s="3">
        <v>569.14516451853365</v>
      </c>
      <c r="D7" s="3">
        <v>557.10846478001758</v>
      </c>
      <c r="E7" s="3">
        <f t="shared" si="0"/>
        <v>0.86889294647442916</v>
      </c>
      <c r="G7" s="3">
        <f>AVERAGE('6B'!$J6:$J36) + Calibration!$C$11</f>
        <v>409.67441630032329</v>
      </c>
      <c r="H7" s="3">
        <v>620.20048251160438</v>
      </c>
      <c r="I7" s="3">
        <v>579.71552254716505</v>
      </c>
      <c r="J7" s="3">
        <f t="shared" si="1"/>
        <v>1.1922868648299096</v>
      </c>
      <c r="L7" s="3">
        <f>AVERAGE('7B'!$J6:$J36) + Calibration!$C$11</f>
        <v>410.37487113774085</v>
      </c>
      <c r="M7" s="3">
        <v>719.34452348390164</v>
      </c>
      <c r="N7" s="3">
        <v>579.36120109841715</v>
      </c>
      <c r="O7" s="3">
        <f t="shared" si="2"/>
        <v>1.7498092504787013</v>
      </c>
      <c r="Q7" s="3">
        <f>AVERAGE('8B'!$J6:$J36) + Calibration!$C$11</f>
        <v>415.70756294785792</v>
      </c>
      <c r="R7" s="3">
        <v>788.97976164973602</v>
      </c>
      <c r="S7" s="3">
        <v>580.84944047752083</v>
      </c>
      <c r="T7" s="3">
        <f t="shared" si="3"/>
        <v>2.1139783188262573</v>
      </c>
    </row>
    <row r="8" spans="1:20" x14ac:dyDescent="0.25">
      <c r="A8" s="3">
        <f t="shared" si="4"/>
        <v>2.9166666666666674</v>
      </c>
      <c r="B8" s="3">
        <f>AVERAGE('5B'!$J163:$J193) + Calibration!$C$11</f>
        <v>416.08419913927924</v>
      </c>
      <c r="C8" s="3">
        <v>567.03729809478614</v>
      </c>
      <c r="D8" s="3">
        <v>557.53366185748166</v>
      </c>
      <c r="E8" s="3">
        <f t="shared" si="0"/>
        <v>0.85490314966221603</v>
      </c>
      <c r="G8" s="3">
        <f>AVERAGE('6B'!$J7:$J37) + Calibration!$C$11</f>
        <v>409.99825919876463</v>
      </c>
      <c r="H8" s="3">
        <v>615.12625527271825</v>
      </c>
      <c r="I8" s="3">
        <v>580.84944047752083</v>
      </c>
      <c r="J8" s="3">
        <f t="shared" si="1"/>
        <v>1.1617156000169957</v>
      </c>
      <c r="L8" s="3">
        <f>AVERAGE('7B'!$J7:$J37) + Calibration!$C$11</f>
        <v>411.37778249692963</v>
      </c>
      <c r="M8" s="3">
        <v>724.41898492149471</v>
      </c>
      <c r="N8" s="3">
        <v>578.93596858668218</v>
      </c>
      <c r="O8" s="3">
        <f t="shared" si="2"/>
        <v>1.7728679422850964</v>
      </c>
      <c r="Q8" s="3">
        <f>AVERAGE('8B'!$J7:$J37) + Calibration!$C$11</f>
        <v>416.31672587573735</v>
      </c>
      <c r="R8" s="3">
        <v>788.58935240618371</v>
      </c>
      <c r="S8" s="3">
        <v>582.40854839848646</v>
      </c>
      <c r="T8" s="3">
        <f t="shared" si="3"/>
        <v>2.1083173724555997</v>
      </c>
    </row>
    <row r="9" spans="1:20" x14ac:dyDescent="0.25">
      <c r="A9" s="3">
        <f t="shared" si="4"/>
        <v>3.0000000000000009</v>
      </c>
      <c r="B9" s="3">
        <f>AVERAGE('5B'!$J164:$J194) + Calibration!$C$11</f>
        <v>417.09424071730569</v>
      </c>
      <c r="C9" s="3">
        <v>566.17856950468854</v>
      </c>
      <c r="D9" s="3">
        <v>558.66757978783744</v>
      </c>
      <c r="E9" s="3">
        <f t="shared" si="0"/>
        <v>0.84431961402248112</v>
      </c>
      <c r="G9" s="3">
        <f>AVERAGE('6B'!$J8:$J38) + Calibration!$C$11</f>
        <v>409.99825919876463</v>
      </c>
      <c r="H9" s="3">
        <v>609.66146265780867</v>
      </c>
      <c r="I9" s="3">
        <v>578.5816471379344</v>
      </c>
      <c r="J9" s="3">
        <f t="shared" si="1"/>
        <v>1.1307664611714658</v>
      </c>
      <c r="L9" s="3">
        <f>AVERAGE('7B'!$J8:$J38) + Calibration!$C$11</f>
        <v>410.86847829814025</v>
      </c>
      <c r="M9" s="3">
        <v>728.24407432673092</v>
      </c>
      <c r="N9" s="3">
        <v>582.76286984723424</v>
      </c>
      <c r="O9" s="3">
        <f t="shared" si="2"/>
        <v>1.7974152140509407</v>
      </c>
      <c r="Q9" s="3">
        <f>AVERAGE('8B'!$J8:$J38) + Calibration!$C$11</f>
        <v>416.99579433648478</v>
      </c>
      <c r="R9" s="3">
        <v>783.04657162204535</v>
      </c>
      <c r="S9" s="3">
        <v>590.06235800644458</v>
      </c>
      <c r="T9" s="3">
        <f t="shared" si="3"/>
        <v>2.0730807423169622</v>
      </c>
    </row>
    <row r="10" spans="1:20" x14ac:dyDescent="0.25">
      <c r="A10" s="3">
        <f t="shared" si="4"/>
        <v>3.0833333333333344</v>
      </c>
      <c r="B10" s="3">
        <f>AVERAGE('5B'!$J165:$J195) + Calibration!$C$11</f>
        <v>418.67492948728051</v>
      </c>
      <c r="C10" s="3">
        <v>572.50193457722457</v>
      </c>
      <c r="D10" s="3">
        <v>551.79333122721619</v>
      </c>
      <c r="E10" s="3">
        <f t="shared" si="0"/>
        <v>0.8711791414978528</v>
      </c>
      <c r="G10" s="3">
        <f>AVERAGE('6B'!$J9:$J39) + Calibration!$C$11</f>
        <v>410.22937073372486</v>
      </c>
      <c r="H10" s="3">
        <v>604.97764466247486</v>
      </c>
      <c r="I10" s="3">
        <v>581.98330879989726</v>
      </c>
      <c r="J10" s="3">
        <f t="shared" si="1"/>
        <v>1.102931400050563</v>
      </c>
      <c r="L10" s="3">
        <f>AVERAGE('7B'!$J9:$J39) + Calibration!$C$11</f>
        <v>410.27500812880749</v>
      </c>
      <c r="M10" s="3">
        <v>734.56743939926696</v>
      </c>
      <c r="N10" s="3">
        <v>580.84944047752083</v>
      </c>
      <c r="O10" s="3">
        <f t="shared" si="2"/>
        <v>1.8365878065640044</v>
      </c>
      <c r="Q10" s="3">
        <f>AVERAGE('8B'!$J9:$J39) + Calibration!$C$11</f>
        <v>418.00584019435451</v>
      </c>
      <c r="R10" s="3">
        <v>783.04657162204535</v>
      </c>
      <c r="S10" s="3">
        <v>596.58224259719282</v>
      </c>
      <c r="T10" s="3">
        <f t="shared" si="3"/>
        <v>2.0673604795918452</v>
      </c>
    </row>
    <row r="11" spans="1:20" x14ac:dyDescent="0.25">
      <c r="A11" s="3">
        <f t="shared" si="4"/>
        <v>3.1666666666666679</v>
      </c>
      <c r="B11" s="3">
        <f>AVERAGE('5B'!$J166:$J196) + Calibration!$C$11</f>
        <v>419.34543826154777</v>
      </c>
      <c r="C11" s="3">
        <v>569.14516451853365</v>
      </c>
      <c r="D11" s="3">
        <v>562.84883793140818</v>
      </c>
      <c r="E11" s="3">
        <f t="shared" si="0"/>
        <v>0.84837117410475726</v>
      </c>
      <c r="G11" s="3">
        <f>AVERAGE('6B'!$J10:$J40) + Calibration!$C$11</f>
        <v>410.63738388255302</v>
      </c>
      <c r="H11" s="3">
        <v>597.01473251273615</v>
      </c>
      <c r="I11" s="3">
        <v>585.45589569855565</v>
      </c>
      <c r="J11" s="3">
        <f t="shared" si="1"/>
        <v>1.0555237585191939</v>
      </c>
      <c r="L11" s="3">
        <f>AVERAGE('7B'!$J10:$J40) + Calibration!$C$11</f>
        <v>409.9040898079549</v>
      </c>
      <c r="M11" s="3">
        <v>739.64190083686003</v>
      </c>
      <c r="N11" s="3">
        <v>583.54242380771711</v>
      </c>
      <c r="O11" s="3">
        <f t="shared" si="2"/>
        <v>1.8674270032337872</v>
      </c>
      <c r="Q11" s="3">
        <f>AVERAGE('8B'!$J10:$J40) + Calibration!$C$11</f>
        <v>418.76907747887407</v>
      </c>
      <c r="R11" s="3">
        <v>788.58935240618371</v>
      </c>
      <c r="S11" s="3">
        <v>589.2827969591076</v>
      </c>
      <c r="T11" s="3">
        <f t="shared" si="3"/>
        <v>2.0944287996200153</v>
      </c>
    </row>
    <row r="12" spans="1:20" x14ac:dyDescent="0.25">
      <c r="A12" s="3">
        <f t="shared" si="4"/>
        <v>3.2500000000000013</v>
      </c>
      <c r="B12" s="3">
        <f>AVERAGE('5B'!$J167:$J197) + Calibration!$C$11</f>
        <v>420.33978708102757</v>
      </c>
      <c r="C12" s="3">
        <v>557.27901866185925</v>
      </c>
      <c r="D12" s="3">
        <v>560.58105167867598</v>
      </c>
      <c r="E12" s="3">
        <f t="shared" si="0"/>
        <v>0.77553744309206052</v>
      </c>
      <c r="G12" s="3">
        <f>AVERAGE('6B'!$J11:$J41) + Calibration!$C$11</f>
        <v>410.42909675159177</v>
      </c>
      <c r="H12" s="3">
        <v>594.90710028769467</v>
      </c>
      <c r="I12" s="3">
        <v>575.8886212866131</v>
      </c>
      <c r="J12" s="3">
        <f t="shared" si="1"/>
        <v>1.0447670657817811</v>
      </c>
      <c r="L12" s="3">
        <f>AVERAGE('7B'!$J11:$J41) + Calibration!$C$11</f>
        <v>410.22793413301071</v>
      </c>
      <c r="M12" s="3">
        <v>737.53403441311252</v>
      </c>
      <c r="N12" s="3">
        <v>577.44772920757862</v>
      </c>
      <c r="O12" s="3">
        <f t="shared" si="2"/>
        <v>1.8536553271794112</v>
      </c>
      <c r="Q12" s="3">
        <f>AVERAGE('8B'!$J11:$J41) + Calibration!$C$11</f>
        <v>418.19843456676915</v>
      </c>
      <c r="R12" s="3">
        <v>793.58559147584151</v>
      </c>
      <c r="S12" s="3">
        <v>587.01501070637539</v>
      </c>
      <c r="T12" s="3">
        <f t="shared" si="3"/>
        <v>2.125956108253868</v>
      </c>
    </row>
    <row r="13" spans="1:20" x14ac:dyDescent="0.25">
      <c r="A13" s="3">
        <f t="shared" si="4"/>
        <v>3.3333333333333348</v>
      </c>
      <c r="B13" s="3">
        <f>AVERAGE('5B'!$J168:$J198) + Calibration!$C$11</f>
        <v>420.51668869489555</v>
      </c>
      <c r="C13" s="3">
        <v>561.49475150935473</v>
      </c>
      <c r="D13" s="3">
        <v>557.53366185748166</v>
      </c>
      <c r="E13" s="3">
        <f t="shared" si="0"/>
        <v>0.79841083599670026</v>
      </c>
      <c r="G13" s="3">
        <f>AVERAGE('6B'!$J12:$J42) + Calibration!$C$11</f>
        <v>409.98113982580463</v>
      </c>
      <c r="H13" s="3">
        <v>592.33091451740233</v>
      </c>
      <c r="I13" s="3">
        <v>577.80209317745164</v>
      </c>
      <c r="J13" s="3">
        <f t="shared" si="1"/>
        <v>1.0327141198339425</v>
      </c>
      <c r="L13" s="3">
        <f>AVERAGE('7B'!$J12:$J42) + Calibration!$C$11</f>
        <v>410.12807112407734</v>
      </c>
      <c r="M13" s="3">
        <v>744.63813990651829</v>
      </c>
      <c r="N13" s="3">
        <v>582.76286984723424</v>
      </c>
      <c r="O13" s="3">
        <f t="shared" si="2"/>
        <v>1.8944540613911043</v>
      </c>
      <c r="Q13" s="3">
        <f>AVERAGE('8B'!$J12:$J42) + Calibration!$C$11</f>
        <v>417.87459594817091</v>
      </c>
      <c r="R13" s="3">
        <v>801.23600448502043</v>
      </c>
      <c r="S13" s="3">
        <v>582.40854839848646</v>
      </c>
      <c r="T13" s="3">
        <f t="shared" si="3"/>
        <v>2.1711172402873022</v>
      </c>
    </row>
    <row r="14" spans="1:20" x14ac:dyDescent="0.25">
      <c r="A14" s="3">
        <f t="shared" si="4"/>
        <v>3.4166666666666683</v>
      </c>
      <c r="B14" s="3">
        <f>AVERAGE('5B'!$J169:$J199) + Calibration!$C$11</f>
        <v>421.09589414670933</v>
      </c>
      <c r="C14" s="3">
        <v>556.49851243969601</v>
      </c>
      <c r="D14" s="3">
        <v>558.66757978783744</v>
      </c>
      <c r="E14" s="3">
        <f t="shared" si="0"/>
        <v>0.76683503453813806</v>
      </c>
      <c r="G14" s="3">
        <f>AVERAGE('6B'!$J13:$J43) + Calibration!$C$11</f>
        <v>410.32923374265835</v>
      </c>
      <c r="H14" s="3">
        <v>594.43854674244335</v>
      </c>
      <c r="I14" s="3">
        <v>580.06987943018385</v>
      </c>
      <c r="J14" s="3">
        <f t="shared" si="1"/>
        <v>1.0426790351091435</v>
      </c>
      <c r="L14" s="3">
        <f>AVERAGE('7B'!$J13:$J43) + Calibration!$C$11</f>
        <v>409.58738140819463</v>
      </c>
      <c r="M14" s="3">
        <v>747.6045007216569</v>
      </c>
      <c r="N14" s="3">
        <v>578.93596858668218</v>
      </c>
      <c r="O14" s="3">
        <f t="shared" si="2"/>
        <v>1.9143157837786544</v>
      </c>
      <c r="Q14" s="3">
        <f>AVERAGE('8B'!$J13:$J43) + Calibration!$C$11</f>
        <v>418.275474598318</v>
      </c>
      <c r="R14" s="3">
        <v>805.84191237736218</v>
      </c>
      <c r="S14" s="3">
        <v>592.75534133664087</v>
      </c>
      <c r="T14" s="3">
        <f t="shared" si="3"/>
        <v>2.1949318738950132</v>
      </c>
    </row>
    <row r="15" spans="1:20" x14ac:dyDescent="0.25">
      <c r="A15" s="3">
        <f t="shared" si="4"/>
        <v>3.5000000000000018</v>
      </c>
      <c r="B15" s="3">
        <f>AVERAGE('5B'!$J170:$J200) + Calibration!$C$11</f>
        <v>420.93326010358925</v>
      </c>
      <c r="C15" s="3">
        <v>556.49851243969601</v>
      </c>
      <c r="D15" s="3">
        <v>559.80149063133899</v>
      </c>
      <c r="E15" s="3">
        <f t="shared" si="0"/>
        <v>0.76775609118863208</v>
      </c>
      <c r="G15" s="3">
        <f>AVERAGE('6B'!$J14:$J44) + Calibration!$C$11</f>
        <v>411.13099104295236</v>
      </c>
      <c r="H15" s="3">
        <v>599.51300818003597</v>
      </c>
      <c r="I15" s="3">
        <v>577.44772920757862</v>
      </c>
      <c r="J15" s="3">
        <f t="shared" si="1"/>
        <v>1.0668769366416453</v>
      </c>
      <c r="L15" s="3">
        <f>AVERAGE('7B'!$J14:$J44) + Calibration!$C$11</f>
        <v>409.25640829091543</v>
      </c>
      <c r="M15" s="3">
        <v>744.63813990651829</v>
      </c>
      <c r="N15" s="3">
        <v>570.1482835694934</v>
      </c>
      <c r="O15" s="3">
        <f t="shared" si="2"/>
        <v>1.8993906099394269</v>
      </c>
      <c r="Q15" s="3">
        <f>AVERAGE('8B'!$J14:$J44) + Calibration!$C$11</f>
        <v>417.68913892766619</v>
      </c>
      <c r="R15" s="3">
        <v>806.3104659226135</v>
      </c>
      <c r="S15" s="3">
        <v>587.72368903814197</v>
      </c>
      <c r="T15" s="3">
        <f t="shared" si="3"/>
        <v>2.2009061011183055</v>
      </c>
    </row>
    <row r="16" spans="1:20" x14ac:dyDescent="0.25">
      <c r="A16" s="3">
        <f t="shared" si="4"/>
        <v>3.5833333333333353</v>
      </c>
      <c r="B16" s="3">
        <f>AVERAGE('5B'!$J171:$J201) + Calibration!$C$11</f>
        <v>421.31131292312295</v>
      </c>
      <c r="C16" s="3">
        <v>561.49475150935473</v>
      </c>
      <c r="D16" s="3">
        <v>562.84883793140818</v>
      </c>
      <c r="E16" s="3">
        <f t="shared" si="0"/>
        <v>0.79391058552016158</v>
      </c>
      <c r="G16" s="3">
        <f>AVERAGE('6B'!$J15:$J45) + Calibration!$C$11</f>
        <v>411.70163823490071</v>
      </c>
      <c r="H16" s="3">
        <v>604.97764466247486</v>
      </c>
      <c r="I16" s="3">
        <v>577.80209317745164</v>
      </c>
      <c r="J16" s="3">
        <f t="shared" si="1"/>
        <v>1.0945934054508526</v>
      </c>
      <c r="L16" s="3">
        <f>AVERAGE('7B'!$J15:$J45) + Calibration!$C$11</f>
        <v>407.97673658876857</v>
      </c>
      <c r="M16" s="3">
        <v>744.63813990651829</v>
      </c>
      <c r="N16" s="3">
        <v>580.06987943018385</v>
      </c>
      <c r="O16" s="3">
        <f t="shared" si="2"/>
        <v>1.9066378633993999</v>
      </c>
      <c r="Q16" s="3">
        <f>AVERAGE('8B'!$J15:$J45) + Calibration!$C$11</f>
        <v>417.63635419437287</v>
      </c>
      <c r="R16" s="3">
        <v>811.77510240505194</v>
      </c>
      <c r="S16" s="3">
        <v>587.01501070637539</v>
      </c>
      <c r="T16" s="3">
        <f t="shared" si="3"/>
        <v>2.2321532951671834</v>
      </c>
    </row>
    <row r="17" spans="1:20" x14ac:dyDescent="0.25">
      <c r="A17" s="3">
        <f t="shared" si="4"/>
        <v>3.6666666666666687</v>
      </c>
      <c r="B17" s="3">
        <f>AVERAGE('5B'!$J172:$J202) + Calibration!$C$11</f>
        <v>421.08733303361498</v>
      </c>
      <c r="C17" s="3">
        <v>556.03011502691584</v>
      </c>
      <c r="D17" s="3">
        <v>564.05359605620924</v>
      </c>
      <c r="E17" s="3">
        <f t="shared" si="0"/>
        <v>0.76423081174542606</v>
      </c>
      <c r="G17" s="3">
        <f>AVERAGE('6B'!$J16:$J46) + Calibration!$C$11</f>
        <v>411.64029096189847</v>
      </c>
      <c r="H17" s="3">
        <v>600.37173677013357</v>
      </c>
      <c r="I17" s="3">
        <v>577.44772920757862</v>
      </c>
      <c r="J17" s="3">
        <f t="shared" si="1"/>
        <v>1.0688558802580179</v>
      </c>
      <c r="L17" s="3">
        <f>AVERAGE('7B'!$J16:$J46) + Calibration!$C$11</f>
        <v>407.77558395648828</v>
      </c>
      <c r="M17" s="3">
        <v>745.10645925306312</v>
      </c>
      <c r="N17" s="3">
        <v>578.93596858668218</v>
      </c>
      <c r="O17" s="3">
        <f t="shared" si="2"/>
        <v>1.9104293304661137</v>
      </c>
      <c r="Q17" s="3">
        <f>AVERAGE('8B'!$J16:$J46) + Calibration!$C$11</f>
        <v>417.13561253529235</v>
      </c>
      <c r="R17" s="3">
        <v>814.27314387364618</v>
      </c>
      <c r="S17" s="3">
        <v>580.49507650764781</v>
      </c>
      <c r="T17" s="3">
        <f t="shared" si="3"/>
        <v>2.2491365115353266</v>
      </c>
    </row>
    <row r="18" spans="1:20" x14ac:dyDescent="0.25">
      <c r="A18" s="3">
        <f t="shared" si="4"/>
        <v>3.7500000000000022</v>
      </c>
      <c r="B18" s="3">
        <f>AVERAGE('5B'!$J173:$J203) + Calibration!$C$11</f>
        <v>421.54099641705545</v>
      </c>
      <c r="C18" s="3">
        <v>553.92232666940367</v>
      </c>
      <c r="D18" s="3">
        <v>561.71492708790663</v>
      </c>
      <c r="E18" s="3">
        <f t="shared" si="0"/>
        <v>0.74972436453632563</v>
      </c>
      <c r="G18" s="3">
        <f>AVERAGE('6B'!$J17:$J47) + Calibration!$C$11</f>
        <v>411.76440498924416</v>
      </c>
      <c r="H18" s="3">
        <v>602.01104964862975</v>
      </c>
      <c r="I18" s="3">
        <v>586.23545674589263</v>
      </c>
      <c r="J18" s="3">
        <f t="shared" si="1"/>
        <v>1.0774370109481202</v>
      </c>
      <c r="L18" s="3">
        <f>AVERAGE('7B'!$J17:$J47) + Calibration!$C$11</f>
        <v>406.87253417961858</v>
      </c>
      <c r="M18" s="3">
        <v>747.6045007216569</v>
      </c>
      <c r="N18" s="3">
        <v>581.27463755498491</v>
      </c>
      <c r="O18" s="3">
        <f t="shared" si="2"/>
        <v>1.929690966286471</v>
      </c>
      <c r="Q18" s="3">
        <f>AVERAGE('8B'!$J17:$J47) + Calibration!$C$11</f>
        <v>416.21829946751819</v>
      </c>
      <c r="R18" s="3">
        <v>816.38101029739369</v>
      </c>
      <c r="S18" s="3">
        <v>583.8967806907358</v>
      </c>
      <c r="T18" s="3">
        <f t="shared" si="3"/>
        <v>2.2662692202606882</v>
      </c>
    </row>
    <row r="19" spans="1:20" x14ac:dyDescent="0.25">
      <c r="A19" s="3">
        <f t="shared" si="4"/>
        <v>3.8333333333333357</v>
      </c>
      <c r="B19" s="3">
        <f>AVERAGE('5B'!$J174:$J204) + Calibration!$C$11</f>
        <v>421.77923817085355</v>
      </c>
      <c r="C19" s="3">
        <v>549.31641877706238</v>
      </c>
      <c r="D19" s="3">
        <v>562.14012416537071</v>
      </c>
      <c r="E19" s="3">
        <f t="shared" si="0"/>
        <v>0.72229015603994828</v>
      </c>
      <c r="G19" s="3">
        <f>AVERAGE('6B'!$J18:$J48) + Calibration!$C$11</f>
        <v>411.91848077249881</v>
      </c>
      <c r="H19" s="3">
        <v>604.58723541892209</v>
      </c>
      <c r="I19" s="3">
        <v>573.62082794702667</v>
      </c>
      <c r="J19" s="3">
        <f t="shared" si="1"/>
        <v>1.0911543143428464</v>
      </c>
      <c r="L19" s="3">
        <f>AVERAGE('7B'!$J18:$J48) + Calibration!$C$11</f>
        <v>405.97091387039109</v>
      </c>
      <c r="M19" s="3">
        <v>754.39641933944472</v>
      </c>
      <c r="N19" s="3">
        <v>579.36120109841715</v>
      </c>
      <c r="O19" s="3">
        <f t="shared" si="2"/>
        <v>1.9732623186221583</v>
      </c>
      <c r="Q19" s="3">
        <f>AVERAGE('8B'!$J18:$J48) + Calibration!$C$11</f>
        <v>415.71612976740988</v>
      </c>
      <c r="R19" s="3">
        <v>811.77510240505194</v>
      </c>
      <c r="S19" s="3">
        <v>581.27463755498491</v>
      </c>
      <c r="T19" s="3">
        <f t="shared" si="3"/>
        <v>2.243028235277905</v>
      </c>
    </row>
    <row r="20" spans="1:20" x14ac:dyDescent="0.25">
      <c r="A20" s="3">
        <f t="shared" si="4"/>
        <v>3.9166666666666692</v>
      </c>
      <c r="B20" s="3">
        <f>AVERAGE('5B'!$J175:$J205) + Calibration!$C$11</f>
        <v>422.44974409189206</v>
      </c>
      <c r="C20" s="3">
        <v>561.96307085589956</v>
      </c>
      <c r="D20" s="3">
        <v>559.80149063133899</v>
      </c>
      <c r="E20" s="3">
        <f t="shared" si="0"/>
        <v>0.79011549478397025</v>
      </c>
      <c r="G20" s="3">
        <f>AVERAGE('6B'!$J19:$J49) + Calibration!$C$11</f>
        <v>412.08111766884764</v>
      </c>
      <c r="H20" s="3">
        <v>607.55383043276765</v>
      </c>
      <c r="I20" s="3">
        <v>577.80209317745164</v>
      </c>
      <c r="J20" s="3">
        <f t="shared" si="1"/>
        <v>1.1070341647252189</v>
      </c>
      <c r="L20" s="3">
        <f>AVERAGE('7B'!$J19:$J49) + Calibration!$C$11</f>
        <v>406.0094338861656</v>
      </c>
      <c r="M20" s="3">
        <v>767.90187807461484</v>
      </c>
      <c r="N20" s="3">
        <v>578.93596858668218</v>
      </c>
      <c r="O20" s="3">
        <f t="shared" si="2"/>
        <v>2.0495305662247647</v>
      </c>
      <c r="Q20" s="3">
        <f>AVERAGE('8B'!$J19:$J49) + Calibration!$C$11</f>
        <v>415.32380937712855</v>
      </c>
      <c r="R20" s="3">
        <v>810.91637381495434</v>
      </c>
      <c r="S20" s="3">
        <v>579.36120109841715</v>
      </c>
      <c r="T20" s="3">
        <f t="shared" si="3"/>
        <v>2.240386793387608</v>
      </c>
    </row>
    <row r="21" spans="1:20" x14ac:dyDescent="0.25">
      <c r="A21" s="3">
        <f t="shared" si="4"/>
        <v>4.0000000000000027</v>
      </c>
      <c r="B21" s="3">
        <f>AVERAGE('5B'!$J176:$J206) + Calibration!$C$11</f>
        <v>422.09451995620054</v>
      </c>
      <c r="C21" s="3">
        <v>574.60980100097254</v>
      </c>
      <c r="D21" s="3">
        <v>562.49448104838939</v>
      </c>
      <c r="E21" s="3">
        <f t="shared" si="0"/>
        <v>0.86375036378169745</v>
      </c>
      <c r="G21" s="3">
        <f>AVERAGE('6B'!$J20:$J50) + Calibration!$C$11</f>
        <v>411.71875475463196</v>
      </c>
      <c r="H21" s="3">
        <v>607.94400547761393</v>
      </c>
      <c r="I21" s="3">
        <v>581.62899443800359</v>
      </c>
      <c r="J21" s="3">
        <f t="shared" si="1"/>
        <v>1.111296065116095</v>
      </c>
      <c r="L21" s="3">
        <f>AVERAGE('7B'!$J20:$J50) + Calibration!$C$11</f>
        <v>405.67846076888628</v>
      </c>
      <c r="M21" s="3">
        <v>756.8944608080385</v>
      </c>
      <c r="N21" s="3">
        <v>572.41607690907983</v>
      </c>
      <c r="O21" s="3">
        <f t="shared" si="2"/>
        <v>1.9890659199632326</v>
      </c>
      <c r="Q21" s="3">
        <f>AVERAGE('8B'!$J20:$J50) + Calibration!$C$11</f>
        <v>415.21681614935727</v>
      </c>
      <c r="R21" s="3">
        <v>812.16527744989821</v>
      </c>
      <c r="S21" s="3">
        <v>581.98330879989726</v>
      </c>
      <c r="T21" s="3">
        <f t="shared" si="3"/>
        <v>2.2480657380834965</v>
      </c>
    </row>
    <row r="22" spans="1:20" x14ac:dyDescent="0.25">
      <c r="A22" s="3">
        <f t="shared" si="4"/>
        <v>4.0833333333333357</v>
      </c>
      <c r="B22" s="3">
        <f>AVERAGE('5B'!$J177:$J207) + Calibration!$C$11</f>
        <v>420.63652145238694</v>
      </c>
      <c r="C22" s="3">
        <v>589.36431950355723</v>
      </c>
      <c r="D22" s="3">
        <v>553.28156351946564</v>
      </c>
      <c r="E22" s="3">
        <f t="shared" si="0"/>
        <v>0.95556783522564159</v>
      </c>
      <c r="G22" s="3">
        <f>AVERAGE('6B'!$J21:$J51) + Calibration!$C$11</f>
        <v>411.67310452001954</v>
      </c>
      <c r="H22" s="3">
        <v>607.55383043276765</v>
      </c>
      <c r="I22" s="3">
        <v>579.36120109841715</v>
      </c>
      <c r="J22" s="3">
        <f t="shared" si="1"/>
        <v>1.1093448938752017</v>
      </c>
      <c r="L22" s="3">
        <f>AVERAGE('7B'!$J21:$J51) + Calibration!$C$11</f>
        <v>405.36317613031059</v>
      </c>
      <c r="M22" s="3">
        <v>751.82023356915238</v>
      </c>
      <c r="N22" s="3">
        <v>579.36120109841715</v>
      </c>
      <c r="O22" s="3">
        <f t="shared" si="2"/>
        <v>1.962114270436208</v>
      </c>
      <c r="Q22" s="3">
        <f>AVERAGE('8B'!$J21:$J51) + Calibration!$C$11</f>
        <v>413.90575465027388</v>
      </c>
      <c r="R22" s="3">
        <v>811.77510240505194</v>
      </c>
      <c r="S22" s="3">
        <v>580.49507650764781</v>
      </c>
      <c r="T22" s="3">
        <f t="shared" si="3"/>
        <v>2.2532810581773268</v>
      </c>
    </row>
    <row r="23" spans="1:20" x14ac:dyDescent="0.25">
      <c r="A23" s="3">
        <f t="shared" si="4"/>
        <v>4.1666666666666687</v>
      </c>
      <c r="B23" s="3">
        <f>AVERAGE('5B'!$J178:$J208) + Calibration!$C$11</f>
        <v>421.07591583846516</v>
      </c>
      <c r="C23" s="3">
        <v>594.90710028769467</v>
      </c>
      <c r="D23" s="3">
        <v>562.49448104838939</v>
      </c>
      <c r="E23" s="3">
        <f t="shared" si="0"/>
        <v>0.98447019718993689</v>
      </c>
      <c r="G23" s="3">
        <f>AVERAGE('6B'!$J22:$J52) + Calibration!$C$11</f>
        <v>411.34926162157819</v>
      </c>
      <c r="H23" s="3">
        <v>607.55383043276765</v>
      </c>
      <c r="I23" s="3">
        <v>578.93596858668218</v>
      </c>
      <c r="J23" s="3">
        <f t="shared" si="1"/>
        <v>1.1111789358113322</v>
      </c>
      <c r="L23" s="3">
        <f>AVERAGE('7B'!$J22:$J52) + Calibration!$C$11</f>
        <v>406.69706060677851</v>
      </c>
      <c r="M23" s="3">
        <v>747.21432567681063</v>
      </c>
      <c r="N23" s="3">
        <v>584.67634173807278</v>
      </c>
      <c r="O23" s="3">
        <f t="shared" si="2"/>
        <v>1.9284750325565558</v>
      </c>
      <c r="Q23" s="3">
        <f>AVERAGE('8B'!$J22:$J52) + Calibration!$C$11</f>
        <v>413.04122488917869</v>
      </c>
      <c r="R23" s="3">
        <v>803.73428015232071</v>
      </c>
      <c r="S23" s="3">
        <v>584.32197776819987</v>
      </c>
      <c r="T23" s="3">
        <f t="shared" si="3"/>
        <v>2.2126390634356006</v>
      </c>
    </row>
    <row r="24" spans="1:20" x14ac:dyDescent="0.25">
      <c r="A24" s="3">
        <f t="shared" si="4"/>
        <v>4.2500000000000018</v>
      </c>
      <c r="B24" s="3">
        <f>AVERAGE('5B'!$J179:$J209) + Calibration!$C$11</f>
        <v>421.02170306414405</v>
      </c>
      <c r="C24" s="3">
        <v>607.94400547761393</v>
      </c>
      <c r="D24" s="3">
        <v>559.80149063133899</v>
      </c>
      <c r="E24" s="3">
        <f t="shared" si="0"/>
        <v>1.0586100330572841</v>
      </c>
      <c r="G24" s="3">
        <f>AVERAGE('6B'!$J23:$J53) + Calibration!$C$11</f>
        <v>411.21088287671353</v>
      </c>
      <c r="H24" s="3">
        <v>607.55383043276765</v>
      </c>
      <c r="I24" s="3">
        <v>566.67573919196013</v>
      </c>
      <c r="J24" s="3">
        <f t="shared" si="1"/>
        <v>1.1119626257497943</v>
      </c>
      <c r="L24" s="3">
        <f>AVERAGE('7B'!$J23:$J53) + Calibration!$C$11</f>
        <v>406.85256015121757</v>
      </c>
      <c r="M24" s="3">
        <v>729.88362140393315</v>
      </c>
      <c r="N24" s="3">
        <v>583.54242380771711</v>
      </c>
      <c r="O24" s="3">
        <f t="shared" si="2"/>
        <v>1.8294442023020172</v>
      </c>
      <c r="Q24" s="3">
        <f>AVERAGE('8B'!$J23:$J53) + Calibration!$C$11</f>
        <v>412.309371695138</v>
      </c>
      <c r="R24" s="3">
        <v>796.55218648968662</v>
      </c>
      <c r="S24" s="3">
        <v>583.54242380771711</v>
      </c>
      <c r="T24" s="3">
        <f t="shared" si="3"/>
        <v>2.1761089694472386</v>
      </c>
    </row>
    <row r="25" spans="1:20" x14ac:dyDescent="0.25">
      <c r="A25" s="3">
        <f t="shared" si="4"/>
        <v>4.3333333333333348</v>
      </c>
      <c r="B25" s="3">
        <f>AVERAGE('5B'!$J180:$J210) + Calibration!$C$11</f>
        <v>420.83624176379612</v>
      </c>
      <c r="C25" s="3">
        <v>613.01838884897074</v>
      </c>
      <c r="D25" s="3">
        <v>555.62023248776825</v>
      </c>
      <c r="E25" s="3">
        <f t="shared" si="0"/>
        <v>1.0883984760086924</v>
      </c>
      <c r="G25" s="3">
        <f>AVERAGE('6B'!$J24:$J54) + Calibration!$C$11</f>
        <v>411.24939861264471</v>
      </c>
      <c r="H25" s="3">
        <v>608.33433665493089</v>
      </c>
      <c r="I25" s="3">
        <v>567.45530023929723</v>
      </c>
      <c r="J25" s="3">
        <f t="shared" si="1"/>
        <v>1.1161647919066224</v>
      </c>
      <c r="L25" s="3">
        <f>AVERAGE('7B'!$J24:$J54) + Calibration!$C$11</f>
        <v>407.16926855097779</v>
      </c>
      <c r="M25" s="3">
        <v>704.59000498131741</v>
      </c>
      <c r="N25" s="3">
        <v>576.66817524709586</v>
      </c>
      <c r="O25" s="3">
        <f t="shared" si="2"/>
        <v>1.6844034743804595</v>
      </c>
      <c r="Q25" s="3">
        <f>AVERAGE('8B'!$J24:$J54) + Calibration!$C$11</f>
        <v>411.83002925225748</v>
      </c>
      <c r="R25" s="3">
        <v>796.16177724613431</v>
      </c>
      <c r="S25" s="3">
        <v>588.92844007608892</v>
      </c>
      <c r="T25" s="3">
        <f t="shared" si="3"/>
        <v>2.1766126310000078</v>
      </c>
    </row>
    <row r="26" spans="1:20" x14ac:dyDescent="0.25">
      <c r="A26" s="3">
        <f t="shared" si="4"/>
        <v>4.4166666666666679</v>
      </c>
      <c r="B26" s="3">
        <f>AVERAGE('5B'!$J181:$J211) + Calibration!$C$11</f>
        <v>420.83624176379612</v>
      </c>
      <c r="C26" s="3">
        <v>613.87711743906834</v>
      </c>
      <c r="D26" s="3">
        <v>554.48631455741247</v>
      </c>
      <c r="E26" s="3">
        <f t="shared" si="0"/>
        <v>1.0932617731616434</v>
      </c>
      <c r="G26" s="3">
        <f>AVERAGE('6B'!$J25:$J55) + Calibration!$C$11</f>
        <v>411.14240253164456</v>
      </c>
      <c r="H26" s="3">
        <v>607.08543301998702</v>
      </c>
      <c r="I26" s="3">
        <v>572.41607690907983</v>
      </c>
      <c r="J26" s="3">
        <f t="shared" si="1"/>
        <v>1.1096977476972334</v>
      </c>
      <c r="L26" s="3">
        <f>AVERAGE('7B'!$J25:$J55) + Calibration!$C$11</f>
        <v>407.31478179452353</v>
      </c>
      <c r="M26" s="3">
        <v>702.01381921102416</v>
      </c>
      <c r="N26" s="3">
        <v>583.8967806907358</v>
      </c>
      <c r="O26" s="3">
        <f t="shared" si="2"/>
        <v>1.6689894876821851</v>
      </c>
      <c r="Q26" s="3">
        <f>AVERAGE('8B'!$J25:$J55) + Calibration!$C$11</f>
        <v>410.97406203087121</v>
      </c>
      <c r="R26" s="3">
        <v>791.94612246487463</v>
      </c>
      <c r="S26" s="3">
        <v>583.54242380771711</v>
      </c>
      <c r="T26" s="3">
        <f t="shared" si="3"/>
        <v>2.1575854795424325</v>
      </c>
    </row>
    <row r="27" spans="1:20" x14ac:dyDescent="0.25">
      <c r="A27" s="3">
        <f t="shared" si="4"/>
        <v>4.5000000000000009</v>
      </c>
      <c r="B27" s="3">
        <f>AVERAGE('5B'!$J182:$J212) + Calibration!$C$11</f>
        <v>421.39119477058324</v>
      </c>
      <c r="C27" s="3">
        <v>612.62805767165378</v>
      </c>
      <c r="D27" s="3">
        <v>561.36056311803372</v>
      </c>
      <c r="E27" s="3">
        <f t="shared" si="0"/>
        <v>1.083044982560011</v>
      </c>
      <c r="G27" s="3">
        <f>AVERAGE('6B'!$J26:$J56) + Calibration!$C$11</f>
        <v>411.2807855563525</v>
      </c>
      <c r="H27" s="3">
        <v>607.94400547761393</v>
      </c>
      <c r="I27" s="3">
        <v>578.15640753934531</v>
      </c>
      <c r="J27" s="3">
        <f t="shared" si="1"/>
        <v>1.1137764464375444</v>
      </c>
      <c r="L27" s="3">
        <f>AVERAGE('7B'!$J26:$J56) + Calibration!$C$11</f>
        <v>408.49459476758011</v>
      </c>
      <c r="M27" s="3">
        <v>692.33368407979719</v>
      </c>
      <c r="N27" s="3">
        <v>576.66817524709586</v>
      </c>
      <c r="O27" s="3">
        <f t="shared" si="2"/>
        <v>1.6074855907515448</v>
      </c>
      <c r="Q27" s="3">
        <f>AVERAGE('8B'!$J26:$J56) + Calibration!$C$11</f>
        <v>410.78147193829983</v>
      </c>
      <c r="R27" s="3">
        <v>793.58559147584151</v>
      </c>
      <c r="S27" s="3">
        <v>580.49507650764781</v>
      </c>
      <c r="T27" s="3">
        <f t="shared" si="3"/>
        <v>2.1679611068652203</v>
      </c>
    </row>
    <row r="28" spans="1:20" x14ac:dyDescent="0.25">
      <c r="A28" s="3">
        <f t="shared" si="4"/>
        <v>4.5833333333333339</v>
      </c>
      <c r="B28" s="3">
        <f>AVERAGE('5B'!$J183:$J213) + Calibration!$C$11</f>
        <v>420.09582603004657</v>
      </c>
      <c r="C28" s="3">
        <v>615.12625527271825</v>
      </c>
      <c r="D28" s="3">
        <v>559.02193667085623</v>
      </c>
      <c r="E28" s="3">
        <f t="shared" si="0"/>
        <v>1.1045293497994229</v>
      </c>
      <c r="G28" s="3">
        <f>AVERAGE('6B'!$J27:$J57) + Calibration!$C$11</f>
        <v>411.14953703032558</v>
      </c>
      <c r="H28" s="3">
        <v>612.15966025887315</v>
      </c>
      <c r="I28" s="3">
        <v>576.66817524709586</v>
      </c>
      <c r="J28" s="3">
        <f t="shared" si="1"/>
        <v>1.13839456527306</v>
      </c>
      <c r="L28" s="3">
        <f>AVERAGE('7B'!$J27:$J57) + Calibration!$C$11</f>
        <v>409.63588772486224</v>
      </c>
      <c r="M28" s="3">
        <v>686.86912566359365</v>
      </c>
      <c r="N28" s="3">
        <v>575.109060239276</v>
      </c>
      <c r="O28" s="3">
        <f t="shared" si="2"/>
        <v>1.5700742147382711</v>
      </c>
      <c r="Q28" s="3">
        <f>AVERAGE('8B'!$J27:$J57) + Calibration!$C$11</f>
        <v>410.28786049805711</v>
      </c>
      <c r="R28" s="3">
        <v>790.22866528467989</v>
      </c>
      <c r="S28" s="3">
        <v>583.54242380771711</v>
      </c>
      <c r="T28" s="3">
        <f t="shared" si="3"/>
        <v>2.1517450979460766</v>
      </c>
    </row>
    <row r="29" spans="1:20" x14ac:dyDescent="0.25">
      <c r="A29" s="3">
        <f t="shared" si="4"/>
        <v>4.666666666666667</v>
      </c>
      <c r="B29" s="3">
        <f>AVERAGE('5B'!$J184:$J214) + Calibration!$C$11</f>
        <v>419.87184471392419</v>
      </c>
      <c r="C29" s="3">
        <v>615.12625527271825</v>
      </c>
      <c r="D29" s="3">
        <v>560.93536604056965</v>
      </c>
      <c r="E29" s="3">
        <f t="shared" si="0"/>
        <v>1.1057978387138172</v>
      </c>
      <c r="G29" s="3">
        <f>AVERAGE('6B'!$J28:$J58) + Calibration!$C$11</f>
        <v>411.4034758225136</v>
      </c>
      <c r="H29" s="3">
        <v>610.05179383512564</v>
      </c>
      <c r="I29" s="3">
        <v>572.06171293920681</v>
      </c>
      <c r="J29" s="3">
        <f t="shared" si="1"/>
        <v>1.1250187900689546</v>
      </c>
      <c r="L29" s="3">
        <f>AVERAGE('7B'!$J28:$J58) + Calibration!$C$11</f>
        <v>411.31786754479822</v>
      </c>
      <c r="M29" s="3">
        <v>681.40448918115476</v>
      </c>
      <c r="N29" s="3">
        <v>577.80209317745164</v>
      </c>
      <c r="O29" s="3">
        <f t="shared" si="2"/>
        <v>1.5296002872163963</v>
      </c>
      <c r="Q29" s="3">
        <f>AVERAGE('8B'!$J28:$J58) + Calibration!$C$11</f>
        <v>409.84846183213563</v>
      </c>
      <c r="R29" s="3">
        <v>788.12103305963842</v>
      </c>
      <c r="S29" s="3">
        <v>578.15640753934531</v>
      </c>
      <c r="T29" s="3">
        <f t="shared" si="3"/>
        <v>2.1422972751856824</v>
      </c>
    </row>
    <row r="30" spans="1:20" x14ac:dyDescent="0.25">
      <c r="A30" s="3">
        <f t="shared" si="4"/>
        <v>4.75</v>
      </c>
      <c r="B30" s="3">
        <f>AVERAGE('5B'!$J185:$J215) + Calibration!$C$11</f>
        <v>418.51370779242961</v>
      </c>
      <c r="C30" s="3">
        <v>615.12625527271825</v>
      </c>
      <c r="D30" s="3">
        <v>561.71492708790663</v>
      </c>
      <c r="E30" s="3">
        <f t="shared" si="0"/>
        <v>1.1134894696898761</v>
      </c>
      <c r="G30" s="3">
        <f>AVERAGE('6B'!$J29:$J59) + Calibration!$C$11</f>
        <v>411.42772684092597</v>
      </c>
      <c r="H30" s="3">
        <v>605.44596400901969</v>
      </c>
      <c r="I30" s="3">
        <v>569.79392668647461</v>
      </c>
      <c r="J30" s="3">
        <f t="shared" si="1"/>
        <v>1.0987969322564424</v>
      </c>
      <c r="L30" s="3">
        <f>AVERAGE('7B'!$J29:$J59) + Calibration!$C$11</f>
        <v>412.64319376140048</v>
      </c>
      <c r="M30" s="3">
        <v>679.29662275740725</v>
      </c>
      <c r="N30" s="3">
        <v>580.84944047752083</v>
      </c>
      <c r="O30" s="3">
        <f t="shared" si="2"/>
        <v>1.5101568493410515</v>
      </c>
      <c r="Q30" s="3">
        <f>AVERAGE('8B'!$J29:$J59) + Calibration!$C$11</f>
        <v>410.36489624976275</v>
      </c>
      <c r="R30" s="3">
        <v>791.08739387477704</v>
      </c>
      <c r="S30" s="3">
        <v>582.40854839848646</v>
      </c>
      <c r="T30" s="3">
        <f t="shared" si="3"/>
        <v>2.15617211318613</v>
      </c>
    </row>
    <row r="31" spans="1:20" x14ac:dyDescent="0.25">
      <c r="A31" s="3">
        <f t="shared" si="4"/>
        <v>4.833333333333333</v>
      </c>
      <c r="B31" s="3">
        <f>AVERAGE('5B'!$J186:$J216) + Calibration!$C$11</f>
        <v>417.3881061670798</v>
      </c>
      <c r="C31" s="3">
        <v>618.09261608785687</v>
      </c>
      <c r="D31" s="3">
        <v>560.93536604056965</v>
      </c>
      <c r="E31" s="3">
        <f t="shared" si="0"/>
        <v>1.1366637642414847</v>
      </c>
      <c r="G31" s="3">
        <f>AVERAGE('6B'!$J30:$J60) + Calibration!$C$11</f>
        <v>411.75299350055178</v>
      </c>
      <c r="H31" s="3">
        <v>601.62064040507698</v>
      </c>
      <c r="I31" s="3">
        <v>574.32954879991837</v>
      </c>
      <c r="J31" s="3">
        <f t="shared" si="1"/>
        <v>1.0752906066901953</v>
      </c>
      <c r="L31" s="3">
        <f>AVERAGE('7B'!$J30:$J60) + Calibration!$C$11</f>
        <v>413.9228654635474</v>
      </c>
      <c r="M31" s="3">
        <v>699.51577774243083</v>
      </c>
      <c r="N31" s="3">
        <v>577.80209317745164</v>
      </c>
      <c r="O31" s="3">
        <f t="shared" si="2"/>
        <v>1.6174181379369121</v>
      </c>
      <c r="Q31" s="3">
        <f>AVERAGE('8B'!$J30:$J60) + Calibration!$C$11</f>
        <v>410.94267366054891</v>
      </c>
      <c r="R31" s="3">
        <v>798.26964366988227</v>
      </c>
      <c r="S31" s="3">
        <v>585.45589569855565</v>
      </c>
      <c r="T31" s="3">
        <f t="shared" si="3"/>
        <v>2.1935756794744621</v>
      </c>
    </row>
    <row r="32" spans="1:20" x14ac:dyDescent="0.25">
      <c r="A32" s="3">
        <f t="shared" si="4"/>
        <v>4.9166666666666661</v>
      </c>
      <c r="B32" s="3">
        <f>AVERAGE('5B'!$J187:$J217) + Calibration!$C$11</f>
        <v>417.12560626179737</v>
      </c>
      <c r="C32" s="3">
        <v>623.16707752544994</v>
      </c>
      <c r="D32" s="3">
        <v>565.18746437858567</v>
      </c>
      <c r="E32" s="3">
        <f t="shared" si="0"/>
        <v>1.1668889473826043</v>
      </c>
      <c r="G32" s="3">
        <f>AVERAGE('6B'!$J31:$J61) + Calibration!$C$11</f>
        <v>411.73016624332399</v>
      </c>
      <c r="H32" s="3">
        <v>604.58723541892209</v>
      </c>
      <c r="I32" s="3">
        <v>571.28215897872406</v>
      </c>
      <c r="J32" s="3">
        <f t="shared" si="1"/>
        <v>1.092220809070233</v>
      </c>
      <c r="L32" s="3">
        <f>AVERAGE('7B'!$J31:$J61) + Calibration!$C$11</f>
        <v>414.98711981589503</v>
      </c>
      <c r="M32" s="3">
        <v>704.59000498131741</v>
      </c>
      <c r="N32" s="3">
        <v>577.80209317745164</v>
      </c>
      <c r="O32" s="3">
        <f t="shared" si="2"/>
        <v>1.6401280953639716</v>
      </c>
      <c r="Q32" s="3">
        <f>AVERAGE('8B'!$J31:$J61) + Calibration!$C$11</f>
        <v>412.06827385928437</v>
      </c>
      <c r="R32" s="3">
        <v>804.20259949886599</v>
      </c>
      <c r="S32" s="3">
        <v>585.81021714730343</v>
      </c>
      <c r="T32" s="3">
        <f t="shared" si="3"/>
        <v>2.2208015098700145</v>
      </c>
    </row>
    <row r="33" spans="1:20" x14ac:dyDescent="0.25">
      <c r="A33" s="3">
        <f t="shared" si="4"/>
        <v>4.9999999999999991</v>
      </c>
      <c r="B33" s="3">
        <f>AVERAGE('5B'!$J188:$J218) + Calibration!$C$11</f>
        <v>416.27819872689099</v>
      </c>
      <c r="C33" s="3">
        <v>627.38257617423847</v>
      </c>
      <c r="D33" s="3">
        <v>567.10094335627844</v>
      </c>
      <c r="E33" s="3">
        <f t="shared" si="0"/>
        <v>1.195562054942727</v>
      </c>
      <c r="G33" s="3">
        <f>AVERAGE('6B'!$J32:$J62) + Calibration!$C$11</f>
        <v>411.2365548030815</v>
      </c>
      <c r="H33" s="3">
        <v>607.94400547761393</v>
      </c>
      <c r="I33" s="3">
        <v>578.93596858668218</v>
      </c>
      <c r="J33" s="3">
        <f t="shared" si="1"/>
        <v>1.1140269415287014</v>
      </c>
      <c r="L33" s="3">
        <f>AVERAGE('7B'!$J32:$J62) + Calibration!$C$11</f>
        <v>415.7432268815769</v>
      </c>
      <c r="M33" s="3">
        <v>704.59000498131741</v>
      </c>
      <c r="N33" s="3">
        <v>581.98330879989726</v>
      </c>
      <c r="O33" s="3">
        <f t="shared" si="2"/>
        <v>1.6358459818041577</v>
      </c>
      <c r="Q33" s="3">
        <f>AVERAGE('8B'!$J32:$J62) + Calibration!$C$11</f>
        <v>412.79299683448727</v>
      </c>
      <c r="R33" s="3">
        <v>811.38469316149963</v>
      </c>
      <c r="S33" s="3">
        <v>576.66817524709586</v>
      </c>
      <c r="T33" s="3">
        <f t="shared" si="3"/>
        <v>2.2573719849209977</v>
      </c>
    </row>
    <row r="34" spans="1:20" x14ac:dyDescent="0.25">
      <c r="A34" s="3">
        <f t="shared" si="4"/>
        <v>5.0833333333333321</v>
      </c>
      <c r="B34" s="3">
        <f>AVERAGE('5B'!$J189:$J219) + Calibration!$C$11</f>
        <v>416.26250596834433</v>
      </c>
      <c r="C34" s="3">
        <v>618.48302533140964</v>
      </c>
      <c r="D34" s="3">
        <v>567.10094335627844</v>
      </c>
      <c r="E34" s="3">
        <f t="shared" si="0"/>
        <v>1.1452494856085689</v>
      </c>
      <c r="G34" s="3">
        <f>AVERAGE('6B'!$J33:$J63) + Calibration!$C$11</f>
        <v>411.13669179414808</v>
      </c>
      <c r="H34" s="3">
        <v>612.62805767165378</v>
      </c>
      <c r="I34" s="3">
        <v>575.8886212866131</v>
      </c>
      <c r="J34" s="3">
        <f t="shared" si="1"/>
        <v>1.1411200201275336</v>
      </c>
      <c r="L34" s="3">
        <f>AVERAGE('7B'!$J33:$J63) + Calibration!$C$11</f>
        <v>416.55354244173657</v>
      </c>
      <c r="M34" s="3">
        <v>702.01381921102416</v>
      </c>
      <c r="N34" s="3">
        <v>577.80209317745164</v>
      </c>
      <c r="O34" s="3">
        <f t="shared" si="2"/>
        <v>1.6166669740608797</v>
      </c>
      <c r="Q34" s="3">
        <f>AVERAGE('8B'!$J33:$J63) + Calibration!$C$11</f>
        <v>413.12539513956534</v>
      </c>
      <c r="R34" s="3">
        <v>813.88273463009341</v>
      </c>
      <c r="S34" s="3">
        <v>580.84944047752083</v>
      </c>
      <c r="T34" s="3">
        <f t="shared" si="3"/>
        <v>2.2696368219753182</v>
      </c>
    </row>
    <row r="35" spans="1:20" x14ac:dyDescent="0.25">
      <c r="A35" s="3">
        <f t="shared" si="4"/>
        <v>5.1666666666666652</v>
      </c>
      <c r="B35" s="3">
        <f>AVERAGE('5B'!$J190:$J220) + Calibration!$C$11</f>
        <v>416.47792331814333</v>
      </c>
      <c r="C35" s="3">
        <v>612.15966025887315</v>
      </c>
      <c r="D35" s="3">
        <v>562.84883793140818</v>
      </c>
      <c r="E35" s="3">
        <f t="shared" si="0"/>
        <v>1.1082179458356876</v>
      </c>
      <c r="G35" s="3">
        <f>AVERAGE('6B'!$J34:$J64) + Calibration!$C$11</f>
        <v>411.1680773112414</v>
      </c>
      <c r="H35" s="3">
        <v>614.73584602916594</v>
      </c>
      <c r="I35" s="3">
        <v>570.9278446168305</v>
      </c>
      <c r="J35" s="3">
        <f t="shared" si="1"/>
        <v>1.1528794562737557</v>
      </c>
      <c r="L35" s="3">
        <f>AVERAGE('7B'!$J34:$J64) + Calibration!$C$11</f>
        <v>417.2311857146849</v>
      </c>
      <c r="M35" s="3">
        <v>706.69787140506492</v>
      </c>
      <c r="N35" s="3">
        <v>581.62899443800359</v>
      </c>
      <c r="O35" s="3">
        <f t="shared" si="2"/>
        <v>1.6393567474353652</v>
      </c>
      <c r="Q35" s="3">
        <f>AVERAGE('8B'!$J34:$J64) + Calibration!$C$11</f>
        <v>413.20956824318097</v>
      </c>
      <c r="R35" s="3">
        <v>814.27314387364618</v>
      </c>
      <c r="S35" s="3">
        <v>578.93596858668218</v>
      </c>
      <c r="T35" s="3">
        <f t="shared" si="3"/>
        <v>2.271371150335479</v>
      </c>
    </row>
    <row r="36" spans="1:20" x14ac:dyDescent="0.25">
      <c r="A36" s="3">
        <f t="shared" si="4"/>
        <v>5.2499999999999982</v>
      </c>
      <c r="B36" s="3">
        <f>AVERAGE('5B'!$J191:$J221) + Calibration!$C$11</f>
        <v>415.98431187790072</v>
      </c>
      <c r="C36" s="3">
        <v>610.52019124790627</v>
      </c>
      <c r="D36" s="3">
        <v>569.36872960901064</v>
      </c>
      <c r="E36" s="3">
        <f t="shared" si="0"/>
        <v>1.1017285312224427</v>
      </c>
      <c r="G36" s="3">
        <f>AVERAGE('6B'!$J35:$J65) + Calibration!$C$11</f>
        <v>411.31501859581488</v>
      </c>
      <c r="H36" s="3">
        <v>615.98498386281585</v>
      </c>
      <c r="I36" s="3">
        <v>582.40854839848646</v>
      </c>
      <c r="J36" s="3">
        <f t="shared" si="1"/>
        <v>1.1591216023964397</v>
      </c>
      <c r="L36" s="3">
        <f>AVERAGE('7B'!$J35:$J65) + Calibration!$C$11</f>
        <v>417.59354862890086</v>
      </c>
      <c r="M36" s="3">
        <v>713.87996506769855</v>
      </c>
      <c r="N36" s="3">
        <v>578.93596858668218</v>
      </c>
      <c r="O36" s="3">
        <f t="shared" si="2"/>
        <v>1.6779794013392042</v>
      </c>
      <c r="Q36" s="3">
        <f>AVERAGE('8B'!$J35:$J65) + Calibration!$C$11</f>
        <v>412.7473465998749</v>
      </c>
      <c r="R36" s="3">
        <v>821.45515947004446</v>
      </c>
      <c r="S36" s="3">
        <v>576.24297816963178</v>
      </c>
      <c r="T36" s="3">
        <f t="shared" si="3"/>
        <v>2.3146632890077341</v>
      </c>
    </row>
    <row r="37" spans="1:20" x14ac:dyDescent="0.25">
      <c r="A37" s="3">
        <f t="shared" si="4"/>
        <v>5.3333333333333313</v>
      </c>
      <c r="B37" s="3">
        <f>AVERAGE('5B'!$J192:$J222) + Calibration!$C$11</f>
        <v>415.68329908991592</v>
      </c>
      <c r="C37" s="3">
        <v>610.05179383512564</v>
      </c>
      <c r="D37" s="3">
        <v>569.36872960901064</v>
      </c>
      <c r="E37" s="3">
        <f t="shared" si="0"/>
        <v>1.1007805702734252</v>
      </c>
      <c r="G37" s="3">
        <f>AVERAGE('6B'!$J36:$J66) + Calibration!$C$11</f>
        <v>411.59178321861629</v>
      </c>
      <c r="H37" s="3">
        <v>615.12625527271825</v>
      </c>
      <c r="I37" s="3">
        <v>580.84944047752083</v>
      </c>
      <c r="J37" s="3">
        <f t="shared" si="1"/>
        <v>1.1526908849693431</v>
      </c>
      <c r="L37" s="3">
        <f>AVERAGE('7B'!$J36:$J66) + Calibration!$C$11</f>
        <v>418.18701879823362</v>
      </c>
      <c r="M37" s="3">
        <v>719.81307702915342</v>
      </c>
      <c r="N37" s="3">
        <v>582.76286984723424</v>
      </c>
      <c r="O37" s="3">
        <f t="shared" si="2"/>
        <v>1.708219764854356</v>
      </c>
      <c r="Q37" s="3">
        <f>AVERAGE('8B'!$J36:$J66) + Calibration!$C$11</f>
        <v>412.32364069250013</v>
      </c>
      <c r="R37" s="3">
        <v>824.81216372744188</v>
      </c>
      <c r="S37" s="3">
        <v>584.67634173807278</v>
      </c>
      <c r="T37" s="3">
        <f t="shared" si="3"/>
        <v>2.3360748469696966</v>
      </c>
    </row>
    <row r="38" spans="1:20" x14ac:dyDescent="0.25">
      <c r="A38" s="3">
        <f t="shared" si="4"/>
        <v>5.4166666666666643</v>
      </c>
      <c r="B38" s="3">
        <f>AVERAGE('5B'!$J193:$J223) + Calibration!$C$11</f>
        <v>415.68329908991586</v>
      </c>
      <c r="C38" s="3">
        <v>607.55383043276765</v>
      </c>
      <c r="D38" s="3">
        <v>570.1482835694934</v>
      </c>
      <c r="E38" s="3">
        <f t="shared" si="0"/>
        <v>1.0866336809734169</v>
      </c>
      <c r="G38" s="3">
        <f>AVERAGE('6B'!$J37:$J67) + Calibration!$C$11</f>
        <v>409.74146432452113</v>
      </c>
      <c r="H38" s="3">
        <v>619.34175392150678</v>
      </c>
      <c r="I38" s="3">
        <v>581.98330879989726</v>
      </c>
      <c r="J38" s="3">
        <f t="shared" si="1"/>
        <v>1.1870438499536264</v>
      </c>
      <c r="L38" s="3">
        <f>AVERAGE('7B'!$J37:$J67) + Calibration!$C$11</f>
        <v>418.16419582084905</v>
      </c>
      <c r="M38" s="3">
        <v>709.19591287365824</v>
      </c>
      <c r="N38" s="3">
        <v>577.02253213011466</v>
      </c>
      <c r="O38" s="3">
        <f t="shared" si="2"/>
        <v>1.6482200980410735</v>
      </c>
      <c r="Q38" s="3">
        <f>AVERAGE('8B'!$J37:$J67) + Calibration!$C$11</f>
        <v>411.49906041482154</v>
      </c>
      <c r="R38" s="3">
        <v>828.6372531326781</v>
      </c>
      <c r="S38" s="3">
        <v>583.54242380771711</v>
      </c>
      <c r="T38" s="3">
        <f t="shared" si="3"/>
        <v>2.3624076436086341</v>
      </c>
    </row>
    <row r="39" spans="1:20" x14ac:dyDescent="0.25">
      <c r="A39" s="3">
        <f t="shared" si="4"/>
        <v>5.4999999999999973</v>
      </c>
      <c r="B39" s="3">
        <f>AVERAGE('5B'!$J194:$J224) + Calibration!$C$11</f>
        <v>415.26672768122216</v>
      </c>
      <c r="C39" s="3">
        <v>610.52019124790627</v>
      </c>
      <c r="D39" s="3">
        <v>570.1482835694934</v>
      </c>
      <c r="E39" s="3">
        <f t="shared" si="0"/>
        <v>1.1057924755477535</v>
      </c>
      <c r="G39" s="3">
        <f>AVERAGE('6B'!$J38:$J68) + Calibration!$C$11</f>
        <v>408.73141989326575</v>
      </c>
      <c r="H39" s="3">
        <v>618.09261608785687</v>
      </c>
      <c r="I39" s="3">
        <v>577.80209317745164</v>
      </c>
      <c r="J39" s="3">
        <f t="shared" si="1"/>
        <v>1.1856897757134495</v>
      </c>
      <c r="L39" s="3">
        <f>AVERAGE('7B'!$J38:$J68) + Calibration!$C$11</f>
        <v>417.39382403764836</v>
      </c>
      <c r="M39" s="3">
        <v>701.62364416617879</v>
      </c>
      <c r="N39" s="3">
        <v>587.01501070637539</v>
      </c>
      <c r="O39" s="3">
        <f t="shared" si="2"/>
        <v>1.6096984436697539</v>
      </c>
      <c r="Q39" s="3">
        <f>AVERAGE('8B'!$J38:$J68) + Calibration!$C$11</f>
        <v>410.72726344382193</v>
      </c>
      <c r="R39" s="3">
        <v>826.52962090763663</v>
      </c>
      <c r="S39" s="3">
        <v>583.54242380771711</v>
      </c>
      <c r="T39" s="3">
        <f t="shared" si="3"/>
        <v>2.3548423152118532</v>
      </c>
    </row>
    <row r="40" spans="1:20" x14ac:dyDescent="0.25">
      <c r="A40" s="3">
        <f t="shared" si="4"/>
        <v>5.5833333333333304</v>
      </c>
      <c r="B40" s="3">
        <f>AVERAGE('5B'!$J195:$J225) + Calibration!$C$11</f>
        <v>414.26381632203345</v>
      </c>
      <c r="C40" s="3">
        <v>610.05179383512564</v>
      </c>
      <c r="D40" s="3">
        <v>568.23481167865486</v>
      </c>
      <c r="E40" s="3">
        <f t="shared" si="0"/>
        <v>1.10881962543394</v>
      </c>
      <c r="G40" s="3">
        <f>AVERAGE('6B'!$J39:$J69) + Calibration!$C$11</f>
        <v>408.39188423627769</v>
      </c>
      <c r="H40" s="3">
        <v>620.5908917551576</v>
      </c>
      <c r="I40" s="3">
        <v>579.36120109841715</v>
      </c>
      <c r="J40" s="3">
        <f t="shared" si="1"/>
        <v>1.2017613493086139</v>
      </c>
      <c r="L40" s="3">
        <f>AVERAGE('7B'!$J39:$J69) + Calibration!$C$11</f>
        <v>418.11141251417007</v>
      </c>
      <c r="M40" s="3">
        <v>697.01773627383704</v>
      </c>
      <c r="N40" s="3">
        <v>580.06987943018385</v>
      </c>
      <c r="O40" s="3">
        <f t="shared" si="2"/>
        <v>1.5795495176493735</v>
      </c>
      <c r="Q40" s="3">
        <f>AVERAGE('8B'!$J39:$J69) + Calibration!$C$11</f>
        <v>411.12814209396896</v>
      </c>
      <c r="R40" s="3">
        <v>824.42175448388912</v>
      </c>
      <c r="S40" s="3">
        <v>580.06987943018385</v>
      </c>
      <c r="T40" s="3">
        <f t="shared" si="3"/>
        <v>2.3406343653240262</v>
      </c>
    </row>
    <row r="41" spans="1:20" x14ac:dyDescent="0.25">
      <c r="A41" s="3">
        <f t="shared" si="4"/>
        <v>5.6666666666666634</v>
      </c>
      <c r="B41" s="3">
        <f>AVERAGE('5B'!$J196:$J226) + Calibration!$C$11</f>
        <v>412.82151057676651</v>
      </c>
      <c r="C41" s="3">
        <v>607.55383043276765</v>
      </c>
      <c r="D41" s="3">
        <v>564.05359605620924</v>
      </c>
      <c r="E41" s="3">
        <f t="shared" si="0"/>
        <v>1.1028410462443987</v>
      </c>
      <c r="G41" s="3">
        <f>AVERAGE('6B'!$J40:$J70) + Calibration!$C$11</f>
        <v>407.95961864242292</v>
      </c>
      <c r="H41" s="3">
        <v>615.98498386281585</v>
      </c>
      <c r="I41" s="3">
        <v>578.93596858668218</v>
      </c>
      <c r="J41" s="3">
        <f t="shared" si="1"/>
        <v>1.1781244715550037</v>
      </c>
      <c r="L41" s="3">
        <f>AVERAGE('7B'!$J40:$J70) + Calibration!$C$11</f>
        <v>418.10284997446126</v>
      </c>
      <c r="M41" s="3">
        <v>699.51577774243083</v>
      </c>
      <c r="N41" s="3">
        <v>587.01501070637539</v>
      </c>
      <c r="O41" s="3">
        <f t="shared" si="2"/>
        <v>1.5937453418920107</v>
      </c>
      <c r="Q41" s="3">
        <f>AVERAGE('8B'!$J40:$J70) + Calibration!$C$11</f>
        <v>410.61883789517964</v>
      </c>
      <c r="R41" s="3">
        <v>824.0313452403368</v>
      </c>
      <c r="S41" s="3">
        <v>584.32197776819987</v>
      </c>
      <c r="T41" s="3">
        <f t="shared" si="3"/>
        <v>2.3413077113660377</v>
      </c>
    </row>
    <row r="42" spans="1:20" x14ac:dyDescent="0.25">
      <c r="A42" s="3">
        <f t="shared" si="4"/>
        <v>5.7499999999999964</v>
      </c>
      <c r="B42" s="3">
        <f>AVERAGE('5B'!$J197:$J227) + Calibration!$C$11</f>
        <v>411.96554050215127</v>
      </c>
      <c r="C42" s="3">
        <v>599.12259893648366</v>
      </c>
      <c r="D42" s="3">
        <v>570.50264753936631</v>
      </c>
      <c r="E42" s="3">
        <f t="shared" si="0"/>
        <v>1.0599395431039556</v>
      </c>
      <c r="G42" s="3">
        <f>AVERAGE('6B'!$J41:$J71) + Calibration!$C$11</f>
        <v>407.18068431951338</v>
      </c>
      <c r="H42" s="3">
        <v>620.20048251160438</v>
      </c>
      <c r="I42" s="3">
        <v>583.18810944582344</v>
      </c>
      <c r="J42" s="3">
        <f t="shared" si="1"/>
        <v>1.206409790026935</v>
      </c>
      <c r="L42" s="3">
        <f>AVERAGE('7B'!$J41:$J71) + Calibration!$C$11</f>
        <v>419.30548307167362</v>
      </c>
      <c r="M42" s="3">
        <v>692.33368407979719</v>
      </c>
      <c r="N42" s="3">
        <v>581.27463755498491</v>
      </c>
      <c r="O42" s="3">
        <f t="shared" si="2"/>
        <v>1.5462595375882369</v>
      </c>
      <c r="Q42" s="3">
        <f>AVERAGE('8B'!$J41:$J71) + Calibration!$C$11</f>
        <v>410.88846944591432</v>
      </c>
      <c r="R42" s="3">
        <v>823.17261665023921</v>
      </c>
      <c r="S42" s="3">
        <v>588.50324299862473</v>
      </c>
      <c r="T42" s="3">
        <f t="shared" si="3"/>
        <v>2.3349173911604542</v>
      </c>
    </row>
    <row r="43" spans="1:20" x14ac:dyDescent="0.25">
      <c r="A43" s="3">
        <f t="shared" si="4"/>
        <v>5.8333333333333295</v>
      </c>
      <c r="B43" s="3">
        <f>AVERAGE('5B'!$J198:$J228) + Calibration!$C$11</f>
        <v>411.82002725860559</v>
      </c>
      <c r="C43" s="3">
        <v>592.72108956224861</v>
      </c>
      <c r="D43" s="3">
        <v>572.84127398654391</v>
      </c>
      <c r="E43" s="3">
        <f t="shared" si="0"/>
        <v>1.0245095265398214</v>
      </c>
      <c r="G43" s="3">
        <f>AVERAGE('6B'!$J42:$J72) + Calibration!$C$11</f>
        <v>406.87253417961864</v>
      </c>
      <c r="H43" s="3">
        <v>620.20048251160438</v>
      </c>
      <c r="I43" s="3">
        <v>578.15640753934531</v>
      </c>
      <c r="J43" s="3">
        <f t="shared" si="1"/>
        <v>1.2081549580757376</v>
      </c>
      <c r="L43" s="3">
        <f>AVERAGE('7B'!$J42:$J72) + Calibration!$C$11</f>
        <v>418.88035197649987</v>
      </c>
      <c r="M43" s="3">
        <v>689.36708906595209</v>
      </c>
      <c r="N43" s="3">
        <v>582.76286984723424</v>
      </c>
      <c r="O43" s="3">
        <f t="shared" si="2"/>
        <v>1.5318662887986547</v>
      </c>
      <c r="Q43" s="3">
        <f>AVERAGE('8B'!$J42:$J72) + Calibration!$C$11</f>
        <v>411.11244648219349</v>
      </c>
      <c r="R43" s="3">
        <v>824.0313452403368</v>
      </c>
      <c r="S43" s="3">
        <v>581.98330879989726</v>
      </c>
      <c r="T43" s="3">
        <f t="shared" si="3"/>
        <v>2.3385122236373439</v>
      </c>
    </row>
    <row r="44" spans="1:20" x14ac:dyDescent="0.25">
      <c r="A44" s="3">
        <f t="shared" si="4"/>
        <v>5.9166666666666625</v>
      </c>
      <c r="B44" s="3">
        <f>AVERAGE('5B'!$J199:$J229) + Calibration!$C$11</f>
        <v>411.64312564473772</v>
      </c>
      <c r="C44" s="3">
        <v>597.40514175628846</v>
      </c>
      <c r="D44" s="3">
        <v>567.88049731676119</v>
      </c>
      <c r="E44" s="3">
        <f t="shared" si="0"/>
        <v>1.0520389032104369</v>
      </c>
      <c r="G44" s="3">
        <f>AVERAGE('6B'!$J43:$J73) + Calibration!$C$11</f>
        <v>405.685593840953</v>
      </c>
      <c r="H44" s="3">
        <v>620.5908917551576</v>
      </c>
      <c r="I44" s="3">
        <v>577.80209317745164</v>
      </c>
      <c r="J44" s="3">
        <f t="shared" si="1"/>
        <v>1.2170880713095025</v>
      </c>
      <c r="L44" s="3">
        <f>AVERAGE('7B'!$J43:$J73) + Calibration!$C$11</f>
        <v>418.54082059935507</v>
      </c>
      <c r="M44" s="3">
        <v>688.97675788863512</v>
      </c>
      <c r="N44" s="3">
        <v>587.01501070637539</v>
      </c>
      <c r="O44" s="3">
        <f t="shared" si="2"/>
        <v>1.5315785907688038</v>
      </c>
      <c r="Q44" s="3">
        <f>AVERAGE('8B'!$J43:$J73) + Calibration!$C$11</f>
        <v>411.39063486617925</v>
      </c>
      <c r="R44" s="3">
        <v>829.10580667792942</v>
      </c>
      <c r="S44" s="3">
        <v>592.33014425917679</v>
      </c>
      <c r="T44" s="3">
        <f t="shared" si="3"/>
        <v>2.3656752893083377</v>
      </c>
    </row>
    <row r="45" spans="1:20" x14ac:dyDescent="0.25">
      <c r="A45" s="3">
        <f t="shared" si="4"/>
        <v>5.9999999999999956</v>
      </c>
      <c r="B45" s="3">
        <f>AVERAGE('5B'!$J200:$J230) + Calibration!$C$11</f>
        <v>410.69442705987012</v>
      </c>
      <c r="C45" s="3">
        <v>597.40514175628846</v>
      </c>
      <c r="D45" s="3">
        <v>572.84127398654391</v>
      </c>
      <c r="E45" s="3">
        <f t="shared" si="0"/>
        <v>1.0574117336716551</v>
      </c>
      <c r="G45" s="3">
        <f>AVERAGE('6B'!$J44:$J74) + Calibration!$C$11</f>
        <v>404.7368952560854</v>
      </c>
      <c r="H45" s="3">
        <v>620.20048251160438</v>
      </c>
      <c r="I45" s="3">
        <v>587.36932506826906</v>
      </c>
      <c r="J45" s="3">
        <f t="shared" si="1"/>
        <v>1.2202498700378162</v>
      </c>
      <c r="L45" s="3">
        <f>AVERAGE('7B'!$J44:$J74) + Calibration!$C$11</f>
        <v>418.66493890654397</v>
      </c>
      <c r="M45" s="3">
        <v>681.79466422600103</v>
      </c>
      <c r="N45" s="3">
        <v>590.84191196692746</v>
      </c>
      <c r="O45" s="3">
        <f t="shared" si="2"/>
        <v>1.4902008140400036</v>
      </c>
      <c r="Q45" s="3">
        <f>AVERAGE('8B'!$J44:$J74) + Calibration!$C$11</f>
        <v>410.55892008981959</v>
      </c>
      <c r="R45" s="3">
        <v>815.99060105384092</v>
      </c>
      <c r="S45" s="3">
        <v>580.49507650764781</v>
      </c>
      <c r="T45" s="3">
        <f t="shared" si="3"/>
        <v>2.2961093440761329</v>
      </c>
    </row>
    <row r="46" spans="1:20" x14ac:dyDescent="0.25">
      <c r="A46" s="3">
        <f t="shared" si="4"/>
        <v>6.0833333333333286</v>
      </c>
      <c r="B46" s="3">
        <f>AVERAGE('5B'!$J201:$J231) + Calibration!$C$11</f>
        <v>410.14803516617741</v>
      </c>
      <c r="C46" s="3">
        <v>595.29727533254095</v>
      </c>
      <c r="D46" s="3">
        <v>572.41607690907983</v>
      </c>
      <c r="E46" s="3">
        <f t="shared" si="0"/>
        <v>1.0485685267212985</v>
      </c>
      <c r="G46" s="3">
        <f>AVERAGE('6B'!$J45:$J75) + Calibration!$C$11</f>
        <v>405.41596371683272</v>
      </c>
      <c r="H46" s="3">
        <v>620.20048251160438</v>
      </c>
      <c r="I46" s="3">
        <v>580.49507650764781</v>
      </c>
      <c r="J46" s="3">
        <f t="shared" si="1"/>
        <v>1.2164040545497865</v>
      </c>
      <c r="L46" s="3">
        <f>AVERAGE('7B'!$J45:$J75) + Calibration!$C$11</f>
        <v>419.28123633310457</v>
      </c>
      <c r="M46" s="3">
        <v>683.51212140619577</v>
      </c>
      <c r="N46" s="3">
        <v>585.81021714730343</v>
      </c>
      <c r="O46" s="3">
        <f t="shared" si="2"/>
        <v>1.4964370884071867</v>
      </c>
      <c r="Q46" s="3">
        <f>AVERAGE('8B'!$J45:$J75) + Calibration!$C$11</f>
        <v>410.31924601515061</v>
      </c>
      <c r="R46" s="3">
        <v>821.92355688282464</v>
      </c>
      <c r="S46" s="3">
        <v>583.8967806907358</v>
      </c>
      <c r="T46" s="3">
        <f t="shared" si="3"/>
        <v>2.3310672269075896</v>
      </c>
    </row>
    <row r="47" spans="1:20" x14ac:dyDescent="0.25">
      <c r="A47" s="3">
        <f t="shared" si="4"/>
        <v>6.1666666666666616</v>
      </c>
      <c r="B47" s="3">
        <f>AVERAGE('5B'!$J202:$J232) + Calibration!$C$11</f>
        <v>409.60021523145696</v>
      </c>
      <c r="C47" s="3">
        <v>592.33091451740233</v>
      </c>
      <c r="D47" s="3">
        <v>571.28215897872406</v>
      </c>
      <c r="E47" s="3">
        <f t="shared" si="0"/>
        <v>1.0348714364955078</v>
      </c>
      <c r="G47" s="3">
        <f>AVERAGE('6B'!$J46:$J76) + Calibration!$C$11</f>
        <v>405.24619517503157</v>
      </c>
      <c r="H47" s="3">
        <v>615.12625527271825</v>
      </c>
      <c r="I47" s="3">
        <v>585.81021714730343</v>
      </c>
      <c r="J47" s="3">
        <f t="shared" si="1"/>
        <v>1.1886282936244541</v>
      </c>
      <c r="L47" s="3">
        <f>AVERAGE('7B'!$J46:$J76) + Calibration!$C$11</f>
        <v>419.30406359033231</v>
      </c>
      <c r="M47" s="3">
        <v>689.36708906595209</v>
      </c>
      <c r="N47" s="3">
        <v>584.67634173807278</v>
      </c>
      <c r="O47" s="3">
        <f t="shared" si="2"/>
        <v>1.5294666534435664</v>
      </c>
      <c r="Q47" s="3">
        <f>AVERAGE('8B'!$J46:$J76) + Calibration!$C$11</f>
        <v>410.74295192252538</v>
      </c>
      <c r="R47" s="3">
        <v>826.52962090763663</v>
      </c>
      <c r="S47" s="3">
        <v>581.98330879989726</v>
      </c>
      <c r="T47" s="3">
        <f t="shared" si="3"/>
        <v>2.3547534655628577</v>
      </c>
    </row>
    <row r="48" spans="1:20" x14ac:dyDescent="0.25">
      <c r="A48" s="3">
        <f t="shared" si="4"/>
        <v>6.2499999999999947</v>
      </c>
      <c r="B48" s="3">
        <f>AVERAGE('5B'!$J203:$J233) + Calibration!$C$11</f>
        <v>409.06808805528306</v>
      </c>
      <c r="C48" s="3">
        <v>592.72108956224861</v>
      </c>
      <c r="D48" s="3">
        <v>570.50264753936631</v>
      </c>
      <c r="E48" s="3">
        <f t="shared" si="0"/>
        <v>1.0400947745995039</v>
      </c>
      <c r="G48" s="3">
        <f>AVERAGE('6B'!$J47:$J77) + Calibration!$C$11</f>
        <v>405.09925389045804</v>
      </c>
      <c r="H48" s="3">
        <v>615.51643031756453</v>
      </c>
      <c r="I48" s="3">
        <v>572.84127398654391</v>
      </c>
      <c r="J48" s="3">
        <f t="shared" si="1"/>
        <v>1.1916701817667528</v>
      </c>
      <c r="L48" s="3">
        <f>AVERAGE('7B'!$J47:$J77) + Calibration!$C$11</f>
        <v>419.68211498325161</v>
      </c>
      <c r="M48" s="3">
        <v>697.01773627383704</v>
      </c>
      <c r="N48" s="3">
        <v>593.46401966840745</v>
      </c>
      <c r="O48" s="3">
        <f t="shared" si="2"/>
        <v>1.5706540494722292</v>
      </c>
      <c r="Q48" s="3">
        <f>AVERAGE('8B'!$J47:$J77) + Calibration!$C$11</f>
        <v>411.7444352406863</v>
      </c>
      <c r="R48" s="3">
        <v>829.4959817227757</v>
      </c>
      <c r="S48" s="3">
        <v>577.02253213011466</v>
      </c>
      <c r="T48" s="3">
        <f t="shared" si="3"/>
        <v>2.3658812925004291</v>
      </c>
    </row>
    <row r="49" spans="1:20" x14ac:dyDescent="0.25">
      <c r="A49" s="3">
        <f t="shared" si="4"/>
        <v>6.3333333333333277</v>
      </c>
      <c r="B49" s="3">
        <f>AVERAGE('5B'!$J204:$J234) + Calibration!$C$11</f>
        <v>408.15933752721776</v>
      </c>
      <c r="C49" s="3">
        <v>595.29727533254095</v>
      </c>
      <c r="D49" s="3">
        <v>569.36872960901064</v>
      </c>
      <c r="E49" s="3">
        <f t="shared" si="0"/>
        <v>1.0598312559202105</v>
      </c>
      <c r="G49" s="3">
        <f>AVERAGE('6B'!$J48:$J78) + Calibration!$C$11</f>
        <v>404.68268248176435</v>
      </c>
      <c r="H49" s="3">
        <v>615.12625527271825</v>
      </c>
      <c r="I49" s="3">
        <v>575.8886212866131</v>
      </c>
      <c r="J49" s="3">
        <f t="shared" si="1"/>
        <v>1.1918196741239746</v>
      </c>
      <c r="L49" s="3">
        <f>AVERAGE('7B'!$J48:$J78) + Calibration!$C$11</f>
        <v>420.7620620941459</v>
      </c>
      <c r="M49" s="3">
        <v>699.12536849887806</v>
      </c>
      <c r="N49" s="3">
        <v>594.24357362889032</v>
      </c>
      <c r="O49" s="3">
        <f t="shared" si="2"/>
        <v>1.5764742098202056</v>
      </c>
      <c r="Q49" s="3">
        <f>AVERAGE('8B'!$J48:$J78) + Calibration!$C$11</f>
        <v>412.26799987715123</v>
      </c>
      <c r="R49" s="3">
        <v>829.4959817227757</v>
      </c>
      <c r="S49" s="3">
        <v>585.45589569855565</v>
      </c>
      <c r="T49" s="3">
        <f t="shared" si="3"/>
        <v>2.3629161526002704</v>
      </c>
    </row>
    <row r="50" spans="1:20" x14ac:dyDescent="0.25">
      <c r="A50" s="3">
        <f t="shared" si="4"/>
        <v>6.4166666666666607</v>
      </c>
      <c r="B50" s="3">
        <f>AVERAGE('5B'!$J205:$J235) + Calibration!$C$11</f>
        <v>408.1522073083799</v>
      </c>
      <c r="C50" s="3">
        <v>597.79555099984077</v>
      </c>
      <c r="D50" s="3">
        <v>572.84127398654391</v>
      </c>
      <c r="E50" s="3">
        <f t="shared" si="0"/>
        <v>1.0740202947545352</v>
      </c>
      <c r="G50" s="3">
        <f>AVERAGE('6B'!$J49:$J79) + Calibration!$C$11</f>
        <v>404.70550545914887</v>
      </c>
      <c r="H50" s="3">
        <v>610.91052242522323</v>
      </c>
      <c r="I50" s="3">
        <v>581.98330879989726</v>
      </c>
      <c r="J50" s="3">
        <f t="shared" si="1"/>
        <v>1.1678151670964196</v>
      </c>
      <c r="L50" s="3">
        <f>AVERAGE('7B'!$J49:$J79) + Calibration!$C$11</f>
        <v>422.57386097246655</v>
      </c>
      <c r="M50" s="3">
        <v>695.69045413848812</v>
      </c>
      <c r="N50" s="3">
        <v>595.37749155924598</v>
      </c>
      <c r="O50" s="3">
        <f t="shared" si="2"/>
        <v>1.5467601350235682</v>
      </c>
      <c r="Q50" s="3">
        <f>AVERAGE('8B'!$J49:$J79) + Calibration!$C$11</f>
        <v>412.70739854307277</v>
      </c>
      <c r="R50" s="3">
        <v>828.6372531326781</v>
      </c>
      <c r="S50" s="3">
        <v>585.45589569855565</v>
      </c>
      <c r="T50" s="3">
        <f t="shared" si="3"/>
        <v>2.3555643785226792</v>
      </c>
    </row>
    <row r="51" spans="1:20" x14ac:dyDescent="0.25">
      <c r="A51" s="3">
        <f t="shared" si="4"/>
        <v>6.4999999999999938</v>
      </c>
      <c r="B51" s="3">
        <f>AVERAGE('5B'!$J206:$J236) + Calibration!$C$11</f>
        <v>407.88257718425967</v>
      </c>
      <c r="C51" s="3">
        <v>593.18964310749993</v>
      </c>
      <c r="D51" s="3">
        <v>572.41607690907983</v>
      </c>
      <c r="E51" s="3">
        <f t="shared" si="0"/>
        <v>1.0494623522709914</v>
      </c>
      <c r="G51" s="3">
        <f>AVERAGE('6B'!$J50:$J80) + Calibration!$C$11</f>
        <v>403.87949286059916</v>
      </c>
      <c r="H51" s="3">
        <v>610.52019124790627</v>
      </c>
      <c r="I51" s="3">
        <v>578.5816471379344</v>
      </c>
      <c r="J51" s="3">
        <f t="shared" si="1"/>
        <v>1.1702825918915276</v>
      </c>
      <c r="L51" s="3">
        <f>AVERAGE('7B'!$J50:$J80) + Calibration!$C$11</f>
        <v>423.48403954155964</v>
      </c>
      <c r="M51" s="3">
        <v>694.90986985008954</v>
      </c>
      <c r="N51" s="3">
        <v>593.88925926699653</v>
      </c>
      <c r="O51" s="3">
        <f t="shared" si="2"/>
        <v>1.537184720525933</v>
      </c>
      <c r="Q51" s="3">
        <f>AVERAGE('8B'!$J50:$J80) + Calibration!$C$11</f>
        <v>413.26948747515547</v>
      </c>
      <c r="R51" s="3">
        <v>831.99425739007597</v>
      </c>
      <c r="S51" s="3">
        <v>586.23545674589263</v>
      </c>
      <c r="T51" s="3">
        <f t="shared" si="3"/>
        <v>2.3713930162332266</v>
      </c>
    </row>
    <row r="52" spans="1:20" x14ac:dyDescent="0.25">
      <c r="A52" s="3">
        <f t="shared" si="4"/>
        <v>6.5833333333333268</v>
      </c>
      <c r="B52" s="3">
        <f>AVERAGE('5B'!$J207:$J237) + Calibration!$C$11</f>
        <v>408.36904984597788</v>
      </c>
      <c r="C52" s="3">
        <v>595.68768457609326</v>
      </c>
      <c r="D52" s="3">
        <v>569.79392668647461</v>
      </c>
      <c r="E52" s="3">
        <f t="shared" si="0"/>
        <v>1.0608546093406304</v>
      </c>
      <c r="G52" s="3">
        <f>AVERAGE('6B'!$J51:$J81) + Calibration!$C$11</f>
        <v>403.75680687428132</v>
      </c>
      <c r="H52" s="3">
        <v>607.55383043276765</v>
      </c>
      <c r="I52" s="3">
        <v>577.80209317745164</v>
      </c>
      <c r="J52" s="3">
        <f t="shared" si="1"/>
        <v>1.1541778111046779</v>
      </c>
      <c r="L52" s="3">
        <f>AVERAGE('7B'!$J51:$J81) + Calibration!$C$11</f>
        <v>424.10033554150579</v>
      </c>
      <c r="M52" s="3">
        <v>690.22581765604968</v>
      </c>
      <c r="N52" s="3">
        <v>596.58224259719282</v>
      </c>
      <c r="O52" s="3">
        <f t="shared" si="2"/>
        <v>1.5071668911690104</v>
      </c>
      <c r="Q52" s="3">
        <f>AVERAGE('8B'!$J51:$J81) + Calibration!$C$11</f>
        <v>413.82443762871389</v>
      </c>
      <c r="R52" s="3">
        <v>831.60384814652366</v>
      </c>
      <c r="S52" s="3">
        <v>588.14888611560605</v>
      </c>
      <c r="T52" s="3">
        <f t="shared" si="3"/>
        <v>2.3660390968255109</v>
      </c>
    </row>
    <row r="53" spans="1:20" x14ac:dyDescent="0.25">
      <c r="A53" s="3">
        <f t="shared" si="4"/>
        <v>6.6666666666666599</v>
      </c>
      <c r="B53" s="3">
        <f>AVERAGE('5B'!$J208:$J238) + Calibration!$C$11</f>
        <v>408.87121954608614</v>
      </c>
      <c r="C53" s="3">
        <v>589.83263885010206</v>
      </c>
      <c r="D53" s="3">
        <v>572.41607690907983</v>
      </c>
      <c r="E53" s="3">
        <f t="shared" si="0"/>
        <v>1.0248513505240919</v>
      </c>
      <c r="G53" s="3">
        <f>AVERAGE('6B'!$J52:$J82) + Calibration!$C$11</f>
        <v>402.74676529625475</v>
      </c>
      <c r="H53" s="3">
        <v>607.55383043276765</v>
      </c>
      <c r="I53" s="3">
        <v>582.40854839848646</v>
      </c>
      <c r="J53" s="3">
        <f t="shared" si="1"/>
        <v>1.1598980495914628</v>
      </c>
      <c r="L53" s="3">
        <f>AVERAGE('7B'!$J52:$J82) + Calibration!$C$11</f>
        <v>424.90922734048092</v>
      </c>
      <c r="M53" s="3">
        <v>689.36708906595209</v>
      </c>
      <c r="N53" s="3">
        <v>586.58977110778619</v>
      </c>
      <c r="O53" s="3">
        <f t="shared" si="2"/>
        <v>1.4977225410170507</v>
      </c>
      <c r="Q53" s="3">
        <f>AVERAGE('8B'!$J52:$J82) + Calibration!$C$11</f>
        <v>414.37225756343435</v>
      </c>
      <c r="R53" s="3">
        <v>829.10580667792942</v>
      </c>
      <c r="S53" s="3">
        <v>592.33014425917679</v>
      </c>
      <c r="T53" s="3">
        <f t="shared" si="3"/>
        <v>2.3487892587953834</v>
      </c>
    </row>
    <row r="54" spans="1:20" x14ac:dyDescent="0.25">
      <c r="A54" s="3">
        <f t="shared" si="4"/>
        <v>6.7499999999999929</v>
      </c>
      <c r="B54" s="3">
        <f>AVERAGE('5B'!$J209:$J239) + Calibration!$C$11</f>
        <v>408.94825957763499</v>
      </c>
      <c r="C54" s="3">
        <v>589.83263885010206</v>
      </c>
      <c r="D54" s="3">
        <v>574.75474587738245</v>
      </c>
      <c r="E54" s="3">
        <f t="shared" si="0"/>
        <v>1.0244150443728641</v>
      </c>
      <c r="G54" s="3">
        <f>AVERAGE('6B'!$J53:$J83) + Calibration!$C$11</f>
        <v>402.14473258721307</v>
      </c>
      <c r="H54" s="3">
        <v>613.01838884897074</v>
      </c>
      <c r="I54" s="3">
        <v>579.71552254716505</v>
      </c>
      <c r="J54" s="3">
        <f t="shared" si="1"/>
        <v>1.1942553956583577</v>
      </c>
      <c r="L54" s="3">
        <f>AVERAGE('7B'!$J53:$J83) + Calibration!$C$11</f>
        <v>425.31010599062802</v>
      </c>
      <c r="M54" s="3">
        <v>689.83548647873272</v>
      </c>
      <c r="N54" s="3">
        <v>585.81021714730343</v>
      </c>
      <c r="O54" s="3">
        <f t="shared" si="2"/>
        <v>1.4981049247059985</v>
      </c>
      <c r="Q54" s="3">
        <f>AVERAGE('8B'!$J53:$J83) + Calibration!$C$11</f>
        <v>415.01994050708828</v>
      </c>
      <c r="R54" s="3">
        <v>826.13921166408431</v>
      </c>
      <c r="S54" s="3">
        <v>591.19622632882101</v>
      </c>
      <c r="T54" s="3">
        <f t="shared" si="3"/>
        <v>2.3283202678902586</v>
      </c>
    </row>
    <row r="55" spans="1:20" x14ac:dyDescent="0.25">
      <c r="A55" s="3">
        <f t="shared" si="4"/>
        <v>6.8333333333333259</v>
      </c>
      <c r="B55" s="3">
        <f>AVERAGE('5B'!$J210:$J240) + Calibration!$C$11</f>
        <v>407.89113972396854</v>
      </c>
      <c r="C55" s="3">
        <v>590.22304809365482</v>
      </c>
      <c r="D55" s="3">
        <v>581.27463755498491</v>
      </c>
      <c r="E55" s="3">
        <f t="shared" si="0"/>
        <v>1.0326129362545351</v>
      </c>
      <c r="G55" s="3">
        <f>AVERAGE('6B'!$J54:$J84) + Calibration!$C$11</f>
        <v>402.13617004750432</v>
      </c>
      <c r="H55" s="3">
        <v>612.62805767165378</v>
      </c>
      <c r="I55" s="3">
        <v>583.18810944582344</v>
      </c>
      <c r="J55" s="3">
        <f t="shared" si="1"/>
        <v>1.1920932988680844</v>
      </c>
      <c r="L55" s="3">
        <f>AVERAGE('7B'!$J54:$J84) + Calibration!$C$11</f>
        <v>425.77946213261509</v>
      </c>
      <c r="M55" s="3">
        <v>689.36708906595209</v>
      </c>
      <c r="N55" s="3">
        <v>583.54242380771711</v>
      </c>
      <c r="O55" s="3">
        <f t="shared" si="2"/>
        <v>1.492794079992475</v>
      </c>
      <c r="Q55" s="3">
        <f>AVERAGE('8B'!$J54:$J84) + Calibration!$C$11</f>
        <v>416.06850210088925</v>
      </c>
      <c r="R55" s="3">
        <v>821.45515947004446</v>
      </c>
      <c r="S55" s="3">
        <v>590.06235800644458</v>
      </c>
      <c r="T55" s="3">
        <f t="shared" si="3"/>
        <v>2.2958543588302089</v>
      </c>
    </row>
    <row r="56" spans="1:20" x14ac:dyDescent="0.25">
      <c r="A56" s="3">
        <f t="shared" si="4"/>
        <v>6.916666666666659</v>
      </c>
      <c r="B56" s="3">
        <f>AVERAGE('5B'!$J211:$J241) + Calibration!$C$11</f>
        <v>407.65146992914271</v>
      </c>
      <c r="C56" s="3">
        <v>583.89968302111834</v>
      </c>
      <c r="D56" s="3">
        <v>583.8967806907358</v>
      </c>
      <c r="E56" s="3">
        <f t="shared" si="0"/>
        <v>0.99815872305528863</v>
      </c>
      <c r="G56" s="3">
        <f>AVERAGE('6B'!$J55:$J85) + Calibration!$C$11</f>
        <v>401.74385393706609</v>
      </c>
      <c r="H56" s="3">
        <v>615.98498386281585</v>
      </c>
      <c r="I56" s="3">
        <v>574.75474587738245</v>
      </c>
      <c r="J56" s="3">
        <f t="shared" si="1"/>
        <v>1.2133266426991351</v>
      </c>
      <c r="L56" s="3">
        <f>AVERAGE('7B'!$J55:$J85) + Calibration!$C$11</f>
        <v>425.94923067441641</v>
      </c>
      <c r="M56" s="3">
        <v>686.86912566359365</v>
      </c>
      <c r="N56" s="3">
        <v>589.63711840785538</v>
      </c>
      <c r="O56" s="3">
        <f t="shared" si="2"/>
        <v>1.4776857287410119</v>
      </c>
      <c r="Q56" s="3">
        <f>AVERAGE('8B'!$J55:$J85) + Calibration!$C$11</f>
        <v>416.68622756847765</v>
      </c>
      <c r="R56" s="3">
        <v>821.92355688282464</v>
      </c>
      <c r="S56" s="3">
        <v>590.84191196692746</v>
      </c>
      <c r="T56" s="3">
        <f t="shared" si="3"/>
        <v>2.2950086589057173</v>
      </c>
    </row>
    <row r="57" spans="1:20" x14ac:dyDescent="0.25">
      <c r="A57" s="3">
        <f t="shared" si="4"/>
        <v>6.999999999999992</v>
      </c>
      <c r="B57" s="3">
        <f>AVERAGE('5B'!$J212:$J242) + Calibration!$C$11</f>
        <v>407.70568270346394</v>
      </c>
      <c r="C57" s="3">
        <v>582.18222584092314</v>
      </c>
      <c r="D57" s="3">
        <v>583.18810944582344</v>
      </c>
      <c r="E57" s="3">
        <f t="shared" si="0"/>
        <v>0.98812510178644375</v>
      </c>
      <c r="G57" s="3">
        <f>AVERAGE('6B'!$J56:$J86) + Calibration!$C$11</f>
        <v>401.61973562987725</v>
      </c>
      <c r="H57" s="3">
        <v>615.12625527271825</v>
      </c>
      <c r="I57" s="3">
        <v>578.93596858668218</v>
      </c>
      <c r="J57" s="3">
        <f t="shared" si="1"/>
        <v>1.2091662733593971</v>
      </c>
      <c r="L57" s="3">
        <f>AVERAGE('7B'!$J56:$J86) + Calibration!$C$11</f>
        <v>426.43570761597789</v>
      </c>
      <c r="M57" s="3">
        <v>681.79466422600103</v>
      </c>
      <c r="N57" s="3">
        <v>586.23545674589263</v>
      </c>
      <c r="O57" s="3">
        <f t="shared" si="2"/>
        <v>1.446192080923834</v>
      </c>
      <c r="Q57" s="3">
        <f>AVERAGE('8B'!$J56:$J86) + Calibration!$C$11</f>
        <v>417.1484492117836</v>
      </c>
      <c r="R57" s="3">
        <v>821.92355688282464</v>
      </c>
      <c r="S57" s="3">
        <v>591.55059029869403</v>
      </c>
      <c r="T57" s="3">
        <f t="shared" si="3"/>
        <v>2.2923909270311249</v>
      </c>
    </row>
    <row r="58" spans="1:20" x14ac:dyDescent="0.25">
      <c r="A58" s="3">
        <f t="shared" si="4"/>
        <v>7.083333333333325</v>
      </c>
      <c r="B58" s="3">
        <f>AVERAGE('5B'!$J213:$J243) + Calibration!$C$11</f>
        <v>407.60581684130159</v>
      </c>
      <c r="C58" s="3">
        <v>582.18222584092314</v>
      </c>
      <c r="D58" s="3">
        <v>579.71552254716505</v>
      </c>
      <c r="E58" s="3">
        <f t="shared" si="0"/>
        <v>0.98869067904651375</v>
      </c>
      <c r="G58" s="3">
        <f>AVERAGE('6B'!$J57:$J87) + Calibration!$C$11</f>
        <v>401.42714411069147</v>
      </c>
      <c r="H58" s="3">
        <v>614.73584602916594</v>
      </c>
      <c r="I58" s="3">
        <v>582.40854839848646</v>
      </c>
      <c r="J58" s="3">
        <f t="shared" si="1"/>
        <v>1.2080459585279022</v>
      </c>
      <c r="L58" s="3">
        <f>AVERAGE('7B'!$J57:$J87) + Calibration!$C$11</f>
        <v>425.87362011050965</v>
      </c>
      <c r="M58" s="3">
        <v>675.47129915346454</v>
      </c>
      <c r="N58" s="3">
        <v>585.10153881553686</v>
      </c>
      <c r="O58" s="3">
        <f t="shared" si="2"/>
        <v>1.4135638382958595</v>
      </c>
      <c r="Q58" s="3">
        <f>AVERAGE('8B'!$J57:$J87) + Calibration!$C$11</f>
        <v>417.51794234483731</v>
      </c>
      <c r="R58" s="3">
        <v>821.45515947004446</v>
      </c>
      <c r="S58" s="3">
        <v>591.975787376158</v>
      </c>
      <c r="T58" s="3">
        <f t="shared" si="3"/>
        <v>2.2876456434187844</v>
      </c>
    </row>
    <row r="59" spans="1:20" x14ac:dyDescent="0.25">
      <c r="A59" s="3">
        <f t="shared" si="4"/>
        <v>7.1666666666666581</v>
      </c>
      <c r="B59" s="3">
        <f>AVERAGE('5B'!$J214:$J244) + Calibration!$C$11</f>
        <v>408.73997672651711</v>
      </c>
      <c r="C59" s="3">
        <v>582.18222584092314</v>
      </c>
      <c r="D59" s="3">
        <v>586.23545674589263</v>
      </c>
      <c r="E59" s="3">
        <f t="shared" si="0"/>
        <v>0.98226751274651569</v>
      </c>
      <c r="G59" s="3">
        <f>AVERAGE('6B'!$J58:$J88) + Calibration!$C$11</f>
        <v>401.27306832743682</v>
      </c>
      <c r="H59" s="3">
        <v>612.62805767165378</v>
      </c>
      <c r="I59" s="3">
        <v>575.8886212866131</v>
      </c>
      <c r="J59" s="3">
        <f t="shared" si="1"/>
        <v>1.1969813626711472</v>
      </c>
      <c r="L59" s="3">
        <f>AVERAGE('7B'!$J58:$J88) + Calibration!$C$11</f>
        <v>425.44991420313477</v>
      </c>
      <c r="M59" s="3">
        <v>679.29662275740725</v>
      </c>
      <c r="N59" s="3">
        <v>590.41667236833825</v>
      </c>
      <c r="O59" s="3">
        <f t="shared" si="2"/>
        <v>1.4376276616778743</v>
      </c>
      <c r="Q59" s="3">
        <f>AVERAGE('8B'!$J58:$J88) + Calibration!$C$11</f>
        <v>418.2198366361979</v>
      </c>
      <c r="R59" s="3">
        <v>824.0313452403368</v>
      </c>
      <c r="S59" s="3">
        <v>591.19622632882101</v>
      </c>
      <c r="T59" s="3">
        <f t="shared" si="3"/>
        <v>2.298260448280764</v>
      </c>
    </row>
    <row r="60" spans="1:20" x14ac:dyDescent="0.25">
      <c r="A60" s="3">
        <f t="shared" si="4"/>
        <v>7.2499999999999911</v>
      </c>
      <c r="B60" s="3">
        <f>AVERAGE('5B'!$J215:$J245) + Calibration!$C$11</f>
        <v>409.33345117569309</v>
      </c>
      <c r="C60" s="3">
        <v>580.07435941717563</v>
      </c>
      <c r="D60" s="3">
        <v>584.67634173807278</v>
      </c>
      <c r="E60" s="3">
        <f t="shared" si="0"/>
        <v>0.96696882171895182</v>
      </c>
      <c r="G60" s="3">
        <f>AVERAGE('6B'!$J59:$J89) + Calibration!$C$11</f>
        <v>400.70242113548863</v>
      </c>
      <c r="H60" s="3">
        <v>613.01838884897074</v>
      </c>
      <c r="I60" s="3">
        <v>577.44772920757862</v>
      </c>
      <c r="J60" s="3">
        <f t="shared" si="1"/>
        <v>1.2024237380866012</v>
      </c>
      <c r="L60" s="3">
        <f>AVERAGE('7B'!$J59:$J89) + Calibration!$C$11</f>
        <v>424.73946022529412</v>
      </c>
      <c r="M60" s="3">
        <v>676.33002774356214</v>
      </c>
      <c r="N60" s="3">
        <v>594.6688132274794</v>
      </c>
      <c r="O60" s="3">
        <f t="shared" si="2"/>
        <v>1.4248503017488086</v>
      </c>
      <c r="Q60" s="3">
        <f>AVERAGE('8B'!$J59:$J89) + Calibration!$C$11</f>
        <v>418.39816343786481</v>
      </c>
      <c r="R60" s="3">
        <v>819.34752724500299</v>
      </c>
      <c r="S60" s="3">
        <v>587.72368903814197</v>
      </c>
      <c r="T60" s="3">
        <f t="shared" si="3"/>
        <v>2.2707243265990567</v>
      </c>
    </row>
    <row r="61" spans="1:20" x14ac:dyDescent="0.25">
      <c r="A61" s="3">
        <f t="shared" si="4"/>
        <v>7.3333333333333242</v>
      </c>
      <c r="B61" s="3">
        <f>AVERAGE('5B'!$J216:$J246) + Calibration!$C$11</f>
        <v>410.42909104513416</v>
      </c>
      <c r="C61" s="3">
        <v>577.10784246956632</v>
      </c>
      <c r="D61" s="3">
        <v>583.18810944582344</v>
      </c>
      <c r="E61" s="3">
        <f t="shared" si="0"/>
        <v>0.94396332742074074</v>
      </c>
      <c r="G61" s="3">
        <f>AVERAGE('6B'!$J60:$J90) + Calibration!$C$11</f>
        <v>400.50840157527506</v>
      </c>
      <c r="H61" s="3">
        <v>618.09261608785687</v>
      </c>
      <c r="I61" s="3">
        <v>583.54242380771711</v>
      </c>
      <c r="J61" s="3">
        <f t="shared" si="1"/>
        <v>1.2322597653885363</v>
      </c>
      <c r="L61" s="3">
        <f>AVERAGE('7B'!$J60:$J90) + Calibration!$C$11</f>
        <v>423.51399987085421</v>
      </c>
      <c r="M61" s="3">
        <v>679.29662275740725</v>
      </c>
      <c r="N61" s="3">
        <v>587.36932506826906</v>
      </c>
      <c r="O61" s="3">
        <f t="shared" si="2"/>
        <v>1.4485914595170342</v>
      </c>
      <c r="Q61" s="3">
        <f>AVERAGE('8B'!$J60:$J90) + Calibration!$C$11</f>
        <v>418.21270641736015</v>
      </c>
      <c r="R61" s="3">
        <v>818.95719606768603</v>
      </c>
      <c r="S61" s="3">
        <v>585.81021714730343</v>
      </c>
      <c r="T61" s="3">
        <f t="shared" si="3"/>
        <v>2.2695640485845265</v>
      </c>
    </row>
    <row r="62" spans="1:20" x14ac:dyDescent="0.25">
      <c r="A62" s="3">
        <f t="shared" si="4"/>
        <v>7.4166666666666572</v>
      </c>
      <c r="B62" s="3">
        <f>AVERAGE('5B'!$J217:$J247) + Calibration!$C$11</f>
        <v>411.23940803190817</v>
      </c>
      <c r="C62" s="3">
        <v>566.56897874824085</v>
      </c>
      <c r="D62" s="3">
        <v>584.32197776819987</v>
      </c>
      <c r="E62" s="3">
        <f t="shared" si="0"/>
        <v>0.87968872557040256</v>
      </c>
      <c r="G62" s="3">
        <f>AVERAGE('6B'!$J61:$J91) + Calibration!$C$11</f>
        <v>400.16887019813032</v>
      </c>
      <c r="H62" s="3">
        <v>617.23388749775972</v>
      </c>
      <c r="I62" s="3">
        <v>581.62899443800359</v>
      </c>
      <c r="J62" s="3">
        <f t="shared" si="1"/>
        <v>1.2293193598207137</v>
      </c>
      <c r="L62" s="3">
        <f>AVERAGE('7B'!$J61:$J91) + Calibration!$C$11</f>
        <v>422.50395829282758</v>
      </c>
      <c r="M62" s="3">
        <v>696.54918272858572</v>
      </c>
      <c r="N62" s="3">
        <v>590.41667236833825</v>
      </c>
      <c r="O62" s="3">
        <f t="shared" si="2"/>
        <v>1.5520193168679013</v>
      </c>
      <c r="Q62" s="3">
        <f>AVERAGE('8B'!$J61:$J91) + Calibration!$C$11</f>
        <v>418.09001615119894</v>
      </c>
      <c r="R62" s="3">
        <v>822.31388806014206</v>
      </c>
      <c r="S62" s="3">
        <v>581.27463755498491</v>
      </c>
      <c r="T62" s="3">
        <f t="shared" si="3"/>
        <v>2.2892690753269553</v>
      </c>
    </row>
    <row r="63" spans="1:20" x14ac:dyDescent="0.25">
      <c r="A63" s="3">
        <f t="shared" si="4"/>
        <v>7.4999999999999902</v>
      </c>
      <c r="B63" s="3">
        <f>AVERAGE('5B'!$J218:$J248) + Calibration!$C$11</f>
        <v>411.3235811355238</v>
      </c>
      <c r="C63" s="3">
        <v>561.96307085589956</v>
      </c>
      <c r="D63" s="3">
        <v>587.36932506826906</v>
      </c>
      <c r="E63" s="3">
        <f t="shared" si="0"/>
        <v>0.8531270647409267</v>
      </c>
      <c r="G63" s="3">
        <f>AVERAGE('6B'!$J62:$J92) + Calibration!$C$11</f>
        <v>400.09896466526249</v>
      </c>
      <c r="H63" s="3">
        <v>618.09261608785687</v>
      </c>
      <c r="I63" s="3">
        <v>579.71552254716505</v>
      </c>
      <c r="J63" s="3">
        <f t="shared" si="1"/>
        <v>1.234578557823933</v>
      </c>
      <c r="L63" s="3">
        <f>AVERAGE('7B'!$J62:$J92) + Calibration!$C$11</f>
        <v>421.71789375108017</v>
      </c>
      <c r="M63" s="3">
        <v>714.73869365779615</v>
      </c>
      <c r="N63" s="3">
        <v>583.54242380771711</v>
      </c>
      <c r="O63" s="3">
        <f t="shared" si="2"/>
        <v>1.6594850088544992</v>
      </c>
      <c r="Q63" s="3">
        <f>AVERAGE('8B'!$J62:$J92) + Calibration!$C$11</f>
        <v>416.87882194089224</v>
      </c>
      <c r="R63" s="3">
        <v>824.0313452403368</v>
      </c>
      <c r="S63" s="3">
        <v>585.45589569855565</v>
      </c>
      <c r="T63" s="3">
        <f t="shared" si="3"/>
        <v>2.3058551097663029</v>
      </c>
    </row>
    <row r="64" spans="1:20" x14ac:dyDescent="0.25">
      <c r="A64" s="3">
        <f t="shared" si="4"/>
        <v>7.5833333333333233</v>
      </c>
      <c r="B64" s="3">
        <f>AVERAGE('5B'!$J219:$J249) + Calibration!$C$11</f>
        <v>412.30937169513805</v>
      </c>
      <c r="C64" s="3">
        <v>556.49851243969601</v>
      </c>
      <c r="D64" s="3">
        <v>577.44772920757862</v>
      </c>
      <c r="E64" s="3">
        <f t="shared" si="0"/>
        <v>0.81659635623607885</v>
      </c>
      <c r="G64" s="3">
        <f>AVERAGE('6B'!$J63:$J93) + Calibration!$C$11</f>
        <v>400.81655314178414</v>
      </c>
      <c r="H64" s="3">
        <v>618.09261608785687</v>
      </c>
      <c r="I64" s="3">
        <v>579.71552254716505</v>
      </c>
      <c r="J64" s="3">
        <f t="shared" si="1"/>
        <v>1.23051458926029</v>
      </c>
      <c r="L64" s="3">
        <f>AVERAGE('7B'!$J63:$J93) + Calibration!$C$11</f>
        <v>421.17007381635966</v>
      </c>
      <c r="M64" s="3">
        <v>714.27029624501552</v>
      </c>
      <c r="N64" s="3">
        <v>587.36932506826906</v>
      </c>
      <c r="O64" s="3">
        <f t="shared" si="2"/>
        <v>1.6599348079287173</v>
      </c>
      <c r="Q64" s="3">
        <f>AVERAGE('8B'!$J63:$J93) + Calibration!$C$11</f>
        <v>415.93868161589035</v>
      </c>
      <c r="R64" s="3">
        <v>826.99794025418191</v>
      </c>
      <c r="S64" s="3">
        <v>583.54242380771711</v>
      </c>
      <c r="T64" s="3">
        <f t="shared" si="3"/>
        <v>2.3279803948329012</v>
      </c>
    </row>
    <row r="65" spans="1:20" x14ac:dyDescent="0.25">
      <c r="A65" s="3">
        <f t="shared" si="4"/>
        <v>7.6666666666666563</v>
      </c>
      <c r="B65" s="3">
        <f>AVERAGE('5B'!$J220:$J250) + Calibration!$C$11</f>
        <v>412.42492746261814</v>
      </c>
      <c r="C65" s="3">
        <v>549.31641877706238</v>
      </c>
      <c r="D65" s="3">
        <v>583.8967806907358</v>
      </c>
      <c r="E65" s="3">
        <f t="shared" si="0"/>
        <v>0.77526707233198511</v>
      </c>
      <c r="G65" s="3">
        <f>AVERAGE('6B'!$J64:$J94) + Calibration!$C$11</f>
        <v>401.08618326590442</v>
      </c>
      <c r="H65" s="3">
        <v>620.5908917551576</v>
      </c>
      <c r="I65" s="3">
        <v>583.8967806907358</v>
      </c>
      <c r="J65" s="3">
        <f t="shared" si="1"/>
        <v>1.2431362320588071</v>
      </c>
      <c r="L65" s="3">
        <f>AVERAGE('7B'!$J64:$J94) + Calibration!$C$11</f>
        <v>420.44535654761444</v>
      </c>
      <c r="M65" s="3">
        <v>724.80915996634099</v>
      </c>
      <c r="N65" s="3">
        <v>593.88925926699653</v>
      </c>
      <c r="O65" s="3">
        <f t="shared" si="2"/>
        <v>1.7237246269620123</v>
      </c>
      <c r="Q65" s="3">
        <f>AVERAGE('8B'!$J64:$J94) + Calibration!$C$11</f>
        <v>416.08562290046376</v>
      </c>
      <c r="R65" s="3">
        <v>829.10580667792942</v>
      </c>
      <c r="S65" s="3">
        <v>587.72368903814197</v>
      </c>
      <c r="T65" s="3">
        <f t="shared" si="3"/>
        <v>2.3390858381085367</v>
      </c>
    </row>
    <row r="66" spans="1:20" x14ac:dyDescent="0.25">
      <c r="A66" s="3">
        <f t="shared" si="4"/>
        <v>7.7499999999999893</v>
      </c>
      <c r="B66" s="3">
        <f>AVERAGE('5B'!$J221:$J251) + Calibration!$C$11</f>
        <v>412.20951011281903</v>
      </c>
      <c r="C66" s="3">
        <v>546.34982376321727</v>
      </c>
      <c r="D66" s="3">
        <v>585.81021714730343</v>
      </c>
      <c r="E66" s="3">
        <f t="shared" si="0"/>
        <v>0.75968613715047872</v>
      </c>
      <c r="G66" s="3">
        <f>AVERAGE('6B'!$J65:$J95) + Calibration!$C$11</f>
        <v>400.97775771726214</v>
      </c>
      <c r="H66" s="3">
        <v>617.62429674131204</v>
      </c>
      <c r="I66" s="3">
        <v>576.24297816963178</v>
      </c>
      <c r="J66" s="3">
        <f t="shared" si="1"/>
        <v>1.2269493627929378</v>
      </c>
      <c r="L66" s="3">
        <f>AVERAGE('7B'!$J65:$J95) + Calibration!$C$11</f>
        <v>419.76771327466611</v>
      </c>
      <c r="M66" s="3">
        <v>725.27771351159231</v>
      </c>
      <c r="N66" s="3">
        <v>589.2827969591076</v>
      </c>
      <c r="O66" s="3">
        <f t="shared" si="2"/>
        <v>1.7302159628590019</v>
      </c>
      <c r="Q66" s="3">
        <f>AVERAGE('8B'!$J65:$J95) + Calibration!$C$11</f>
        <v>416.04710431130366</v>
      </c>
      <c r="R66" s="3">
        <v>826.52962090763663</v>
      </c>
      <c r="S66" s="3">
        <v>587.72368903814197</v>
      </c>
      <c r="T66" s="3">
        <f t="shared" si="3"/>
        <v>2.3247140916458537</v>
      </c>
    </row>
    <row r="67" spans="1:20" x14ac:dyDescent="0.25">
      <c r="A67" s="3">
        <f t="shared" si="4"/>
        <v>7.8333333333333224</v>
      </c>
      <c r="B67" s="3">
        <f>AVERAGE('5B'!$J222:$J252) + Calibration!$C$11</f>
        <v>412.8343700790885</v>
      </c>
      <c r="C67" s="3">
        <v>548.84786523181106</v>
      </c>
      <c r="D67" s="3">
        <v>575.109060239276</v>
      </c>
      <c r="E67" s="3">
        <f t="shared" si="0"/>
        <v>0.7702946558049919</v>
      </c>
      <c r="G67" s="3">
        <f>AVERAGE('6B'!$J66:$J96) + Calibration!$C$11</f>
        <v>400.69956790666191</v>
      </c>
      <c r="H67" s="3">
        <v>620.20048251160438</v>
      </c>
      <c r="I67" s="3">
        <v>578.15640753934531</v>
      </c>
      <c r="J67" s="3">
        <f t="shared" si="1"/>
        <v>1.2431147458907912</v>
      </c>
      <c r="L67" s="3">
        <f>AVERAGE('7B'!$J66:$J96) + Calibration!$C$11</f>
        <v>419.29692909165118</v>
      </c>
      <c r="M67" s="3">
        <v>722.70152774129951</v>
      </c>
      <c r="N67" s="3">
        <v>585.10153881553686</v>
      </c>
      <c r="O67" s="3">
        <f t="shared" si="2"/>
        <v>1.7182922960994464</v>
      </c>
      <c r="Q67" s="3">
        <f>AVERAGE('8B'!$J66:$J96) + Calibration!$C$11</f>
        <v>416.4009046858107</v>
      </c>
      <c r="R67" s="3">
        <v>834.57044316036831</v>
      </c>
      <c r="S67" s="3">
        <v>581.98330879989726</v>
      </c>
      <c r="T67" s="3">
        <f t="shared" si="3"/>
        <v>2.3682485355273513</v>
      </c>
    </row>
    <row r="68" spans="1:20" x14ac:dyDescent="0.25">
      <c r="A68" s="3">
        <f t="shared" si="4"/>
        <v>7.9166666666666554</v>
      </c>
      <c r="B68" s="3">
        <f>AVERAGE('5B'!$J223:$J253) + Calibration!$C$11</f>
        <v>413.72885588963493</v>
      </c>
      <c r="C68" s="3">
        <v>543.77363799292493</v>
      </c>
      <c r="D68" s="3">
        <v>580.49507650764781</v>
      </c>
      <c r="E68" s="3">
        <f t="shared" ref="E68:E92" si="5">(C68-B68)/(7*35314.6667/1400)</f>
        <v>0.73649162942993307</v>
      </c>
      <c r="G68" s="3">
        <f>AVERAGE('6B'!$J67:$J97) + Calibration!$C$11</f>
        <v>400.26873178044917</v>
      </c>
      <c r="H68" s="3">
        <v>623.16707752544994</v>
      </c>
      <c r="I68" s="3">
        <v>588.92844007608892</v>
      </c>
      <c r="J68" s="3">
        <f t="shared" ref="J68:J92" si="6">(H68-G68)/(7*35314.6667/1400)</f>
        <v>1.262355653182482</v>
      </c>
      <c r="L68" s="3">
        <f>AVERAGE('7B'!$J67:$J97) + Calibration!$C$11</f>
        <v>419.20420058139882</v>
      </c>
      <c r="M68" s="3">
        <v>724.41898492149471</v>
      </c>
      <c r="N68" s="3">
        <v>583.18810944582344</v>
      </c>
      <c r="O68" s="3">
        <f t="shared" ref="O68:O92" si="7">(M68-L68)/(7*35314.6667/1400)</f>
        <v>1.7285440462055719</v>
      </c>
      <c r="Q68" s="3">
        <f>AVERAGE('8B'!$J67:$J97) + Calibration!$C$11</f>
        <v>416.57780629967863</v>
      </c>
      <c r="R68" s="3">
        <v>837.53680397550738</v>
      </c>
      <c r="S68" s="3">
        <v>583.8967806907358</v>
      </c>
      <c r="T68" s="3">
        <f t="shared" ref="T68:T92" si="8">(R68-Q68)/(7*35314.6667/1400)</f>
        <v>2.3840462731923715</v>
      </c>
    </row>
    <row r="69" spans="1:20" x14ac:dyDescent="0.25">
      <c r="A69" s="3">
        <f t="shared" ref="A69:A92" si="9">1/12+A68</f>
        <v>7.9999999999999885</v>
      </c>
      <c r="B69" s="3">
        <f>AVERAGE('5B'!$J224:$J254) + Calibration!$C$11</f>
        <v>414.63047619886243</v>
      </c>
      <c r="C69" s="3">
        <v>548.84786523181106</v>
      </c>
      <c r="D69" s="3">
        <v>576.24297816963178</v>
      </c>
      <c r="E69" s="3">
        <f t="shared" si="5"/>
        <v>0.76012264350748415</v>
      </c>
      <c r="G69" s="3">
        <f>AVERAGE('6B'!$J68:$J98) + Calibration!$C$11</f>
        <v>402.11905067454427</v>
      </c>
      <c r="H69" s="3">
        <v>623.16707752544994</v>
      </c>
      <c r="I69" s="3">
        <v>583.8967806907358</v>
      </c>
      <c r="J69" s="3">
        <f t="shared" si="6"/>
        <v>1.2518766139220316</v>
      </c>
      <c r="L69" s="3">
        <f>AVERAGE('7B'!$J68:$J98) + Calibration!$C$11</f>
        <v>418.84897216586398</v>
      </c>
      <c r="M69" s="3">
        <v>726.91702639008804</v>
      </c>
      <c r="N69" s="3">
        <v>592.33014425917679</v>
      </c>
      <c r="O69" s="3">
        <f t="shared" si="7"/>
        <v>1.7447031673342908</v>
      </c>
      <c r="Q69" s="3">
        <f>AVERAGE('8B'!$J68:$J98) + Calibration!$C$11</f>
        <v>416.50790076681079</v>
      </c>
      <c r="R69" s="3">
        <v>839.64467039925444</v>
      </c>
      <c r="S69" s="3">
        <v>589.2827969591076</v>
      </c>
      <c r="T69" s="3">
        <f t="shared" si="8"/>
        <v>2.3963798000814411</v>
      </c>
    </row>
    <row r="70" spans="1:20" x14ac:dyDescent="0.25">
      <c r="A70" s="3">
        <f t="shared" si="9"/>
        <v>8.0833333333333215</v>
      </c>
      <c r="B70" s="3">
        <f>AVERAGE('5B'!$J225:$J255) + Calibration!$C$11</f>
        <v>415.09270212201176</v>
      </c>
      <c r="C70" s="3">
        <v>553.53191742585091</v>
      </c>
      <c r="D70" s="3">
        <v>573.97519191689958</v>
      </c>
      <c r="E70" s="3">
        <f t="shared" si="5"/>
        <v>0.78403240489220949</v>
      </c>
      <c r="G70" s="3">
        <f>AVERAGE('6B'!$J69:$J99) + Calibration!$C$11</f>
        <v>402.73535095433374</v>
      </c>
      <c r="H70" s="3">
        <v>621.05921110170198</v>
      </c>
      <c r="I70" s="3">
        <v>580.49507650764781</v>
      </c>
      <c r="J70" s="3">
        <f t="shared" si="6"/>
        <v>1.2364486517856232</v>
      </c>
      <c r="L70" s="3">
        <f>AVERAGE('7B'!$J69:$J99) + Calibration!$C$11</f>
        <v>418.96452793334407</v>
      </c>
      <c r="M70" s="3">
        <v>726.91702639008804</v>
      </c>
      <c r="N70" s="3">
        <v>587.36932506826906</v>
      </c>
      <c r="O70" s="3">
        <f t="shared" si="7"/>
        <v>1.7440487323457816</v>
      </c>
      <c r="Q70" s="3">
        <f>AVERAGE('8B'!$J69:$J99) + Calibration!$C$11</f>
        <v>416.01428932656813</v>
      </c>
      <c r="R70" s="3">
        <v>841.75253682300195</v>
      </c>
      <c r="S70" s="3">
        <v>585.81021714730343</v>
      </c>
      <c r="T70" s="3">
        <f t="shared" si="8"/>
        <v>2.4111129300078247</v>
      </c>
    </row>
    <row r="71" spans="1:20" x14ac:dyDescent="0.25">
      <c r="A71" s="3">
        <f t="shared" si="9"/>
        <v>8.1666666666666554</v>
      </c>
      <c r="B71" s="3">
        <f>AVERAGE('5B'!$J226:$J256) + Calibration!$C$11</f>
        <v>415.32381651020074</v>
      </c>
      <c r="C71" s="3">
        <v>551.81446024565616</v>
      </c>
      <c r="D71" s="3">
        <v>574.75474587738245</v>
      </c>
      <c r="E71" s="3">
        <f t="shared" si="5"/>
        <v>0.77299692445040358</v>
      </c>
      <c r="G71" s="3">
        <f>AVERAGE('6B'!$J70:$J100) + Calibration!$C$11</f>
        <v>403.15192236302738</v>
      </c>
      <c r="H71" s="3">
        <v>620.20048251160438</v>
      </c>
      <c r="I71" s="3">
        <v>583.8967806907358</v>
      </c>
      <c r="J71" s="3">
        <f t="shared" si="6"/>
        <v>1.2292261568963185</v>
      </c>
      <c r="L71" s="3">
        <f>AVERAGE('7B'!$J70:$J100) + Calibration!$C$11</f>
        <v>418.61786063090381</v>
      </c>
      <c r="M71" s="3">
        <v>713.87996506769855</v>
      </c>
      <c r="N71" s="3">
        <v>587.36932506826906</v>
      </c>
      <c r="O71" s="3">
        <f t="shared" si="7"/>
        <v>1.672178344171062</v>
      </c>
      <c r="Q71" s="3">
        <f>AVERAGE('8B'!$J70:$J100) + Calibration!$C$11</f>
        <v>414.63332657446017</v>
      </c>
      <c r="R71" s="3">
        <v>839.17635105270961</v>
      </c>
      <c r="S71" s="3">
        <v>591.975787376158</v>
      </c>
      <c r="T71" s="3">
        <f t="shared" si="8"/>
        <v>2.4043439406338747</v>
      </c>
    </row>
    <row r="72" spans="1:20" x14ac:dyDescent="0.25">
      <c r="A72" s="3">
        <f t="shared" si="9"/>
        <v>8.2499999999999893</v>
      </c>
      <c r="B72" s="3">
        <f>AVERAGE('5B'!$J227:$J257) + Calibration!$C$11</f>
        <v>415.73325342021337</v>
      </c>
      <c r="C72" s="3">
        <v>553.53191742585091</v>
      </c>
      <c r="D72" s="3">
        <v>574.75474587738245</v>
      </c>
      <c r="E72" s="3">
        <f t="shared" si="5"/>
        <v>0.78040472632090574</v>
      </c>
      <c r="G72" s="3">
        <f>AVERAGE('6B'!$J71:$J101) + Calibration!$C$11</f>
        <v>403.47576240823992</v>
      </c>
      <c r="H72" s="3">
        <v>620.20048251160438</v>
      </c>
      <c r="I72" s="3">
        <v>577.80209317745164</v>
      </c>
      <c r="J72" s="3">
        <f t="shared" si="6"/>
        <v>1.2273921311190765</v>
      </c>
      <c r="L72" s="3">
        <f>AVERAGE('7B'!$J71:$J101) + Calibration!$C$11</f>
        <v>418.63355338945047</v>
      </c>
      <c r="M72" s="3">
        <v>702.01381921102416</v>
      </c>
      <c r="N72" s="3">
        <v>583.8967806907358</v>
      </c>
      <c r="O72" s="3">
        <f t="shared" si="7"/>
        <v>1.6048871038704928</v>
      </c>
      <c r="Q72" s="3">
        <f>AVERAGE('8B'!$J71:$J101) + Calibration!$C$11</f>
        <v>414.00989892906176</v>
      </c>
      <c r="R72" s="3">
        <v>839.64467039925444</v>
      </c>
      <c r="S72" s="3">
        <v>590.06235800644458</v>
      </c>
      <c r="T72" s="3">
        <f t="shared" si="8"/>
        <v>2.4105269070552642</v>
      </c>
    </row>
    <row r="73" spans="1:20" x14ac:dyDescent="0.25">
      <c r="A73" s="3">
        <f t="shared" si="9"/>
        <v>8.3333333333333233</v>
      </c>
      <c r="B73" s="3">
        <f>AVERAGE('5B'!$J228:$J258) + Calibration!$C$11</f>
        <v>416.7589877567865</v>
      </c>
      <c r="C73" s="3">
        <v>554.39064601594851</v>
      </c>
      <c r="D73" s="3">
        <v>569.79392668647461</v>
      </c>
      <c r="E73" s="3">
        <f t="shared" si="5"/>
        <v>0.7794589110997443</v>
      </c>
      <c r="G73" s="3">
        <f>AVERAGE('6B'!$J72:$J102) + Calibration!$C$11</f>
        <v>404.32459798417409</v>
      </c>
      <c r="H73" s="3">
        <v>619.73216316506</v>
      </c>
      <c r="I73" s="3">
        <v>587.01501070637539</v>
      </c>
      <c r="J73" s="3">
        <f t="shared" si="6"/>
        <v>1.2199325963389931</v>
      </c>
      <c r="L73" s="3">
        <f>AVERAGE('7B'!$J72:$J102) + Calibration!$C$11</f>
        <v>417.21549866259579</v>
      </c>
      <c r="M73" s="3">
        <v>697.40791131868332</v>
      </c>
      <c r="N73" s="3">
        <v>585.81021714730343</v>
      </c>
      <c r="O73" s="3">
        <f t="shared" si="7"/>
        <v>1.5868331140505285</v>
      </c>
      <c r="Q73" s="3">
        <f>AVERAGE('8B'!$J72:$J102) + Calibration!$C$11</f>
        <v>412.88429730371189</v>
      </c>
      <c r="R73" s="3">
        <v>834.10188961511699</v>
      </c>
      <c r="S73" s="3">
        <v>586.23545674589263</v>
      </c>
      <c r="T73" s="3">
        <f t="shared" si="8"/>
        <v>2.3855107901182886</v>
      </c>
    </row>
    <row r="74" spans="1:20" x14ac:dyDescent="0.25">
      <c r="A74" s="3">
        <f t="shared" si="9"/>
        <v>8.4166666666666572</v>
      </c>
      <c r="B74" s="3">
        <f>AVERAGE('5B'!$J229:$J259) + Calibration!$C$11</f>
        <v>416.99009929174667</v>
      </c>
      <c r="C74" s="3">
        <v>556.49851243969601</v>
      </c>
      <c r="D74" s="3">
        <v>580.84944047752083</v>
      </c>
      <c r="E74" s="3">
        <f t="shared" si="5"/>
        <v>0.79008766716152712</v>
      </c>
      <c r="G74" s="3">
        <f>AVERAGE('6B'!$J73:$J103) + Calibration!$C$11</f>
        <v>404.41732934765531</v>
      </c>
      <c r="H74" s="3">
        <v>615.98498386281585</v>
      </c>
      <c r="I74" s="3">
        <v>580.84944047752083</v>
      </c>
      <c r="J74" s="3">
        <f t="shared" si="6"/>
        <v>1.1981857640760942</v>
      </c>
      <c r="L74" s="3">
        <f>AVERAGE('7B'!$J73:$J103) + Calibration!$C$11</f>
        <v>416.83031277099548</v>
      </c>
      <c r="M74" s="3">
        <v>686.86912566359365</v>
      </c>
      <c r="N74" s="3">
        <v>588.50324299862473</v>
      </c>
      <c r="O74" s="3">
        <f t="shared" si="7"/>
        <v>1.529329528643679</v>
      </c>
      <c r="Q74" s="3">
        <f>AVERAGE('8B'!$J73:$J103) + Calibration!$C$11</f>
        <v>412.97702581396413</v>
      </c>
      <c r="R74" s="3">
        <v>833.71171457027071</v>
      </c>
      <c r="S74" s="3">
        <v>591.19622632882101</v>
      </c>
      <c r="T74" s="3">
        <f t="shared" si="8"/>
        <v>2.382775928938933</v>
      </c>
    </row>
    <row r="75" spans="1:20" x14ac:dyDescent="0.25">
      <c r="A75" s="3">
        <f t="shared" si="9"/>
        <v>8.4999999999999911</v>
      </c>
      <c r="B75" s="3">
        <f>AVERAGE('5B'!$J230:$J260) + Calibration!$C$11</f>
        <v>416.80464227124202</v>
      </c>
      <c r="C75" s="3">
        <v>558.99647584205491</v>
      </c>
      <c r="D75" s="3">
        <v>574.75474587738245</v>
      </c>
      <c r="E75" s="3">
        <f t="shared" si="5"/>
        <v>0.80528486806198785</v>
      </c>
      <c r="G75" s="3">
        <f>AVERAGE('6B'!$J74:$J104) + Calibration!$C$11</f>
        <v>404.85672373373359</v>
      </c>
      <c r="H75" s="3">
        <v>616.37515890766213</v>
      </c>
      <c r="I75" s="3">
        <v>584.32197776819987</v>
      </c>
      <c r="J75" s="3">
        <f t="shared" si="6"/>
        <v>1.1979070167689194</v>
      </c>
      <c r="L75" s="3">
        <f>AVERAGE('7B'!$J74:$J104) + Calibration!$C$11</f>
        <v>416.7604072381277</v>
      </c>
      <c r="M75" s="3">
        <v>688.97675788863512</v>
      </c>
      <c r="N75" s="3">
        <v>596.93660656706584</v>
      </c>
      <c r="O75" s="3">
        <f t="shared" si="7"/>
        <v>1.5416617291789838</v>
      </c>
      <c r="Q75" s="3">
        <f>AVERAGE('8B'!$J74:$J104) + Calibration!$C$11</f>
        <v>412.44489863779035</v>
      </c>
      <c r="R75" s="3">
        <v>834.57044316036831</v>
      </c>
      <c r="S75" s="3">
        <v>589.63711840785538</v>
      </c>
      <c r="T75" s="3">
        <f t="shared" si="8"/>
        <v>2.3906528588167473</v>
      </c>
    </row>
    <row r="76" spans="1:20" x14ac:dyDescent="0.25">
      <c r="A76" s="3">
        <f t="shared" si="9"/>
        <v>8.583333333333325</v>
      </c>
      <c r="B76" s="3">
        <f>AVERAGE('5B'!$J231:$J261) + Calibration!$C$11</f>
        <v>417.81468384926859</v>
      </c>
      <c r="C76" s="3">
        <v>558.99647584205491</v>
      </c>
      <c r="D76" s="3">
        <v>577.44772920757862</v>
      </c>
      <c r="E76" s="3">
        <f t="shared" si="5"/>
        <v>0.79956462957520313</v>
      </c>
      <c r="G76" s="3">
        <f>AVERAGE('6B'!$J75:$J105) + Calibration!$C$11</f>
        <v>405.30325261849282</v>
      </c>
      <c r="H76" s="3">
        <v>620.5908917551576</v>
      </c>
      <c r="I76" s="3">
        <v>576.66817524709586</v>
      </c>
      <c r="J76" s="3">
        <f t="shared" si="6"/>
        <v>1.2192534108592608</v>
      </c>
      <c r="L76" s="3">
        <f>AVERAGE('7B'!$J75:$J105) + Calibration!$C$11</f>
        <v>416.36665880681852</v>
      </c>
      <c r="M76" s="3">
        <v>683.51212140619577</v>
      </c>
      <c r="N76" s="3">
        <v>590.06235800644458</v>
      </c>
      <c r="O76" s="3">
        <f t="shared" si="7"/>
        <v>1.5129434173556973</v>
      </c>
      <c r="Q76" s="3">
        <f>AVERAGE('8B'!$J75:$J105) + Calibration!$C$11</f>
        <v>412.68314324481724</v>
      </c>
      <c r="R76" s="3">
        <v>834.96061820521459</v>
      </c>
      <c r="S76" s="3">
        <v>588.14888611560605</v>
      </c>
      <c r="T76" s="3">
        <f t="shared" si="8"/>
        <v>2.3915132969973483</v>
      </c>
    </row>
    <row r="77" spans="1:20" x14ac:dyDescent="0.25">
      <c r="A77" s="3">
        <f t="shared" si="9"/>
        <v>8.666666666666659</v>
      </c>
      <c r="B77" s="3">
        <f>AVERAGE('5B'!$J232:$J262) + Calibration!$C$11</f>
        <v>417.45945543373386</v>
      </c>
      <c r="C77" s="3">
        <v>561.10434226580242</v>
      </c>
      <c r="D77" s="3">
        <v>566.67573919196013</v>
      </c>
      <c r="E77" s="3">
        <f t="shared" si="5"/>
        <v>0.81351404532479155</v>
      </c>
      <c r="G77" s="3">
        <f>AVERAGE('6B'!$J76:$J106) + Calibration!$C$11</f>
        <v>404.60136118036104</v>
      </c>
      <c r="H77" s="3">
        <v>623.16707752544994</v>
      </c>
      <c r="I77" s="3">
        <v>577.44772920757862</v>
      </c>
      <c r="J77" s="3">
        <f t="shared" si="6"/>
        <v>1.2378183727560927</v>
      </c>
      <c r="L77" s="3">
        <f>AVERAGE('7B'!$J76:$J106) + Calibration!$C$11</f>
        <v>415.4878643282043</v>
      </c>
      <c r="M77" s="3">
        <v>679.29662275740725</v>
      </c>
      <c r="N77" s="3">
        <v>589.63711840785538</v>
      </c>
      <c r="O77" s="3">
        <f t="shared" si="7"/>
        <v>1.4940464293222562</v>
      </c>
      <c r="Q77" s="3">
        <f>AVERAGE('8B'!$J76:$J106) + Calibration!$C$11</f>
        <v>412.67601017275064</v>
      </c>
      <c r="R77" s="3">
        <v>831.60384814652366</v>
      </c>
      <c r="S77" s="3">
        <v>583.54242380771711</v>
      </c>
      <c r="T77" s="3">
        <f t="shared" si="8"/>
        <v>2.3725430656479789</v>
      </c>
    </row>
    <row r="78" spans="1:20" x14ac:dyDescent="0.25">
      <c r="A78" s="3">
        <f t="shared" si="9"/>
        <v>8.7499999999999929</v>
      </c>
      <c r="B78" s="3">
        <f>AVERAGE('5B'!$J233:$J263) + Calibration!$C$11</f>
        <v>417.41380091927823</v>
      </c>
      <c r="C78" s="3">
        <v>564.07093727964707</v>
      </c>
      <c r="D78" s="3">
        <v>572.06171293920681</v>
      </c>
      <c r="E78" s="3">
        <f t="shared" si="5"/>
        <v>0.83057352689311281</v>
      </c>
      <c r="G78" s="3">
        <f>AVERAGE('6B'!$J77:$J107) + Calibration!$C$11</f>
        <v>404.72405144652225</v>
      </c>
      <c r="H78" s="3">
        <v>622.69852398019862</v>
      </c>
      <c r="I78" s="3">
        <v>585.10153881553686</v>
      </c>
      <c r="J78" s="3">
        <f t="shared" si="6"/>
        <v>1.2344699406928077</v>
      </c>
      <c r="L78" s="3">
        <f>AVERAGE('7B'!$J77:$J107) + Calibration!$C$11</f>
        <v>415.76605271219023</v>
      </c>
      <c r="M78" s="3">
        <v>674.22239551852113</v>
      </c>
      <c r="N78" s="3">
        <v>590.06235800644458</v>
      </c>
      <c r="O78" s="3">
        <f t="shared" si="7"/>
        <v>1.4637337228859129</v>
      </c>
      <c r="Q78" s="3">
        <f>AVERAGE('8B'!$J77:$J107) + Calibration!$C$11</f>
        <v>412.67601017275064</v>
      </c>
      <c r="R78" s="3">
        <v>834.10188961511699</v>
      </c>
      <c r="S78" s="3">
        <v>591.55059029869403</v>
      </c>
      <c r="T78" s="3">
        <f t="shared" si="8"/>
        <v>2.3866903970659097</v>
      </c>
    </row>
    <row r="79" spans="1:20" x14ac:dyDescent="0.25">
      <c r="A79" s="3">
        <f t="shared" si="9"/>
        <v>8.8333333333333268</v>
      </c>
      <c r="B79" s="3">
        <f>AVERAGE('5B'!$J234:$J264) + Calibration!$C$11</f>
        <v>417.76902933481307</v>
      </c>
      <c r="C79" s="3">
        <v>556.49851243969601</v>
      </c>
      <c r="D79" s="3">
        <v>573.97519191689958</v>
      </c>
      <c r="E79" s="3">
        <f t="shared" si="5"/>
        <v>0.78567629865176059</v>
      </c>
      <c r="G79" s="3">
        <f>AVERAGE('6B'!$J78:$J108) + Calibration!$C$11</f>
        <v>404.64701569481662</v>
      </c>
      <c r="H79" s="3">
        <v>619.73216316506</v>
      </c>
      <c r="I79" s="3">
        <v>581.62899443800359</v>
      </c>
      <c r="J79" s="3">
        <f t="shared" si="6"/>
        <v>1.2181066257677202</v>
      </c>
      <c r="L79" s="3">
        <f>AVERAGE('7B'!$J78:$J108) + Calibration!$C$11</f>
        <v>415.46503707097656</v>
      </c>
      <c r="M79" s="3">
        <v>676.33002774356214</v>
      </c>
      <c r="N79" s="3">
        <v>588.14888611560605</v>
      </c>
      <c r="O79" s="3">
        <f t="shared" si="7"/>
        <v>1.4773747853187897</v>
      </c>
      <c r="Q79" s="3">
        <f>AVERAGE('8B'!$J78:$J108) + Calibration!$C$11</f>
        <v>412.35216727430924</v>
      </c>
      <c r="R79" s="3">
        <v>834.57044316036831</v>
      </c>
      <c r="S79" s="3">
        <v>591.55059029869403</v>
      </c>
      <c r="T79" s="3">
        <f t="shared" si="8"/>
        <v>2.3911780307758592</v>
      </c>
    </row>
    <row r="80" spans="1:20" x14ac:dyDescent="0.25">
      <c r="A80" s="3">
        <f t="shared" si="9"/>
        <v>8.9166666666666607</v>
      </c>
      <c r="B80" s="3">
        <f>AVERAGE('5B'!$J235:$J265) + Calibration!$C$11</f>
        <v>418.43953810908033</v>
      </c>
      <c r="C80" s="3">
        <v>553.53191742585091</v>
      </c>
      <c r="D80" s="3">
        <v>576.66817524709586</v>
      </c>
      <c r="E80" s="3">
        <f t="shared" si="5"/>
        <v>0.76507803663779483</v>
      </c>
      <c r="G80" s="3">
        <f>AVERAGE('6B'!$J79:$J109) + Calibration!$C$11</f>
        <v>405.03220158641693</v>
      </c>
      <c r="H80" s="3">
        <v>620.20048251160438</v>
      </c>
      <c r="I80" s="3">
        <v>578.15640753934531</v>
      </c>
      <c r="J80" s="3">
        <f t="shared" si="6"/>
        <v>1.2185774412260695</v>
      </c>
      <c r="L80" s="3">
        <f>AVERAGE('7B'!$J79:$J109) + Calibration!$C$11</f>
        <v>414.57055126043014</v>
      </c>
      <c r="M80" s="3">
        <v>686.40072825081347</v>
      </c>
      <c r="N80" s="3">
        <v>596.58224259719282</v>
      </c>
      <c r="O80" s="3">
        <f t="shared" si="7"/>
        <v>1.5394746851193322</v>
      </c>
      <c r="Q80" s="3">
        <f>AVERAGE('8B'!$J79:$J109) + Calibration!$C$11</f>
        <v>411.94415840532429</v>
      </c>
      <c r="R80" s="3">
        <v>834.10188961511699</v>
      </c>
      <c r="S80" s="3">
        <v>591.55059029869403</v>
      </c>
      <c r="T80" s="3">
        <f t="shared" si="8"/>
        <v>2.3908351439136908</v>
      </c>
    </row>
    <row r="81" spans="1:20" x14ac:dyDescent="0.25">
      <c r="A81" s="3">
        <f t="shared" si="9"/>
        <v>8.9999999999999947</v>
      </c>
      <c r="B81" s="3">
        <f>AVERAGE('5B'!$J236:$J266) + Calibration!$C$11</f>
        <v>418.26976956727913</v>
      </c>
      <c r="C81" s="3">
        <v>556.49851243969601</v>
      </c>
      <c r="D81" s="3">
        <v>579.71552254716505</v>
      </c>
      <c r="E81" s="3">
        <f t="shared" si="5"/>
        <v>0.78284042178099833</v>
      </c>
      <c r="G81" s="3">
        <f>AVERAGE('6B'!$J80:$J110) + Calibration!$C$11</f>
        <v>405.41881551904504</v>
      </c>
      <c r="H81" s="3">
        <v>620.20048251160438</v>
      </c>
      <c r="I81" s="3">
        <v>577.02253213011466</v>
      </c>
      <c r="J81" s="3">
        <f t="shared" si="6"/>
        <v>1.2163879037406253</v>
      </c>
      <c r="L81" s="3">
        <f>AVERAGE('7B'!$J80:$J110) + Calibration!$C$11</f>
        <v>413.36078366453671</v>
      </c>
      <c r="M81" s="3">
        <v>699.51577774243083</v>
      </c>
      <c r="N81" s="3">
        <v>592.33014425917679</v>
      </c>
      <c r="O81" s="3">
        <f t="shared" si="7"/>
        <v>1.6206014147537975</v>
      </c>
      <c r="Q81" s="3">
        <f>AVERAGE('8B'!$J80:$J110) + Calibration!$C$11</f>
        <v>411.65169959736181</v>
      </c>
      <c r="R81" s="3">
        <v>834.10188961511699</v>
      </c>
      <c r="S81" s="3">
        <v>587.72368903814197</v>
      </c>
      <c r="T81" s="3">
        <f t="shared" si="8"/>
        <v>2.3924914461546094</v>
      </c>
    </row>
    <row r="82" spans="1:20" x14ac:dyDescent="0.25">
      <c r="A82" s="3">
        <f t="shared" si="9"/>
        <v>9.0833333333333286</v>
      </c>
      <c r="B82" s="3">
        <f>AVERAGE('5B'!$J237:$J267) + Calibration!$C$11</f>
        <v>418.30828815643912</v>
      </c>
      <c r="C82" s="3">
        <v>559.85520443215205</v>
      </c>
      <c r="D82" s="3">
        <v>577.44772920757862</v>
      </c>
      <c r="E82" s="3">
        <f t="shared" si="5"/>
        <v>0.8016324632377908</v>
      </c>
      <c r="G82" s="3">
        <f>AVERAGE('6B'!$J81:$J111) + Calibration!$C$11</f>
        <v>406.23626557788577</v>
      </c>
      <c r="H82" s="3">
        <v>620.5908917551576</v>
      </c>
      <c r="I82" s="3">
        <v>580.06987943018385</v>
      </c>
      <c r="J82" s="3">
        <f t="shared" si="6"/>
        <v>1.2139694138881498</v>
      </c>
      <c r="L82" s="3">
        <f>AVERAGE('7B'!$J81:$J111) + Calibration!$C$11</f>
        <v>412.28797105232354</v>
      </c>
      <c r="M82" s="3">
        <v>696.15900768373945</v>
      </c>
      <c r="N82" s="3">
        <v>587.36932506826906</v>
      </c>
      <c r="O82" s="3">
        <f t="shared" si="7"/>
        <v>1.6076665202190108</v>
      </c>
      <c r="Q82" s="3">
        <f>AVERAGE('8B'!$J81:$J111) + Calibration!$C$11</f>
        <v>411.07391790673245</v>
      </c>
      <c r="R82" s="3">
        <v>829.10580667792942</v>
      </c>
      <c r="S82" s="3">
        <v>588.50324299862473</v>
      </c>
      <c r="T82" s="3">
        <f t="shared" si="8"/>
        <v>2.3674689744201771</v>
      </c>
    </row>
    <row r="83" spans="1:20" x14ac:dyDescent="0.25">
      <c r="A83" s="3">
        <f t="shared" si="9"/>
        <v>9.1666666666666625</v>
      </c>
      <c r="B83" s="3">
        <f>AVERAGE('5B'!$J238:$J268) + Calibration!$C$11</f>
        <v>418.21555964618676</v>
      </c>
      <c r="C83" s="3">
        <v>561.49475150935473</v>
      </c>
      <c r="D83" s="3">
        <v>576.24297816963178</v>
      </c>
      <c r="E83" s="3">
        <f t="shared" si="5"/>
        <v>0.81144297965676648</v>
      </c>
      <c r="G83" s="3">
        <f>AVERAGE('6B'!$J82:$J112) + Calibration!$C$11</f>
        <v>406.63000972935174</v>
      </c>
      <c r="H83" s="3">
        <v>620.20048251160438</v>
      </c>
      <c r="I83" s="3">
        <v>579.36120109841715</v>
      </c>
      <c r="J83" s="3">
        <f t="shared" si="6"/>
        <v>1.2095284636071766</v>
      </c>
      <c r="L83" s="3">
        <f>AVERAGE('7B'!$J82:$J112) + Calibration!$C$11</f>
        <v>411.23941088513692</v>
      </c>
      <c r="M83" s="3">
        <v>696.15900768373945</v>
      </c>
      <c r="N83" s="3">
        <v>585.45589569855565</v>
      </c>
      <c r="O83" s="3">
        <f t="shared" si="7"/>
        <v>1.6136049037019653</v>
      </c>
      <c r="Q83" s="3">
        <f>AVERAGE('8B'!$J82:$J112) + Calibration!$C$11</f>
        <v>410.17087383632048</v>
      </c>
      <c r="R83" s="3">
        <v>831.99425739007597</v>
      </c>
      <c r="S83" s="3">
        <v>593.46401966840745</v>
      </c>
      <c r="T83" s="3">
        <f t="shared" si="8"/>
        <v>2.3889416096556588</v>
      </c>
    </row>
    <row r="84" spans="1:20" x14ac:dyDescent="0.25">
      <c r="A84" s="3">
        <f t="shared" si="9"/>
        <v>9.2499999999999964</v>
      </c>
      <c r="B84" s="3">
        <f>AVERAGE('5B'!$J239:$J269) + Calibration!$C$11</f>
        <v>418.22982436370569</v>
      </c>
      <c r="C84" s="3">
        <v>561.49475150935473</v>
      </c>
      <c r="D84" s="3">
        <v>578.5816471379344</v>
      </c>
      <c r="E84" s="3">
        <f t="shared" si="5"/>
        <v>0.81136219329318504</v>
      </c>
      <c r="G84" s="3">
        <f>AVERAGE('6B'!$J83:$J113) + Calibration!$C$11</f>
        <v>407.64005130737826</v>
      </c>
      <c r="H84" s="3">
        <v>620.20048251160438</v>
      </c>
      <c r="I84" s="3">
        <v>575.8886212866131</v>
      </c>
      <c r="J84" s="3">
        <f t="shared" si="6"/>
        <v>1.2038082251203923</v>
      </c>
      <c r="L84" s="3">
        <f>AVERAGE('7B'!$J83:$J113) + Calibration!$C$11</f>
        <v>411.37779390984485</v>
      </c>
      <c r="M84" s="3">
        <v>702.01381921102416</v>
      </c>
      <c r="N84" s="3">
        <v>586.58977110778619</v>
      </c>
      <c r="O84" s="3">
        <f t="shared" si="7"/>
        <v>1.6459791495139853</v>
      </c>
      <c r="Q84" s="3">
        <f>AVERAGE('8B'!$J83:$J113) + Calibration!$C$11</f>
        <v>410.48615847489617</v>
      </c>
      <c r="R84" s="3">
        <v>834.96061820521459</v>
      </c>
      <c r="S84" s="3">
        <v>588.92844007608892</v>
      </c>
      <c r="T84" s="3">
        <f t="shared" si="8"/>
        <v>2.4039556331438821</v>
      </c>
    </row>
    <row r="85" spans="1:20" x14ac:dyDescent="0.25">
      <c r="A85" s="3">
        <f t="shared" si="9"/>
        <v>9.3333333333333304</v>
      </c>
      <c r="B85" s="3">
        <f>AVERAGE('5B'!$J240:$J270) + Calibration!$C$11</f>
        <v>418.51514439314383</v>
      </c>
      <c r="C85" s="3">
        <v>558.99647584205491</v>
      </c>
      <c r="D85" s="3">
        <v>581.27463755498491</v>
      </c>
      <c r="E85" s="3">
        <f t="shared" si="5"/>
        <v>0.79559766281985644</v>
      </c>
      <c r="G85" s="3">
        <f>AVERAGE('6B'!$J84:$J114) + Calibration!$C$11</f>
        <v>408.48032862344678</v>
      </c>
      <c r="H85" s="3">
        <v>615.12625527271825</v>
      </c>
      <c r="I85" s="3">
        <v>572.84127398654391</v>
      </c>
      <c r="J85" s="3">
        <f t="shared" si="6"/>
        <v>1.1703122014699432</v>
      </c>
      <c r="L85" s="3">
        <f>AVERAGE('7B'!$J84:$J114) + Calibration!$C$11</f>
        <v>410.97691525969782</v>
      </c>
      <c r="M85" s="3">
        <v>712.16250788750335</v>
      </c>
      <c r="N85" s="3">
        <v>579.36120109841715</v>
      </c>
      <c r="O85" s="3">
        <f t="shared" si="7"/>
        <v>1.7057252454703502</v>
      </c>
      <c r="Q85" s="3">
        <f>AVERAGE('8B'!$J84:$J114) + Calibration!$C$11</f>
        <v>410.40198822450952</v>
      </c>
      <c r="R85" s="3">
        <v>834.57044316036831</v>
      </c>
      <c r="S85" s="3">
        <v>588.50324299862473</v>
      </c>
      <c r="T85" s="3">
        <f t="shared" si="8"/>
        <v>2.4022226149786019</v>
      </c>
    </row>
    <row r="86" spans="1:20" x14ac:dyDescent="0.25">
      <c r="A86" s="3">
        <f t="shared" si="9"/>
        <v>9.4166666666666643</v>
      </c>
      <c r="B86" s="3">
        <f>AVERAGE('5B'!$J241:$J271) + Calibration!$C$11</f>
        <v>419.54087872971701</v>
      </c>
      <c r="C86" s="3">
        <v>556.03011502691584</v>
      </c>
      <c r="D86" s="3">
        <v>581.27463755498491</v>
      </c>
      <c r="E86" s="3">
        <f t="shared" si="5"/>
        <v>0.77298895360775877</v>
      </c>
      <c r="G86" s="3">
        <f>AVERAGE('6B'!$J85:$J115) + Calibration!$C$11</f>
        <v>408.29629679074094</v>
      </c>
      <c r="H86" s="3">
        <v>613.40879809252306</v>
      </c>
      <c r="I86" s="3">
        <v>578.15640753934531</v>
      </c>
      <c r="J86" s="3">
        <f t="shared" si="6"/>
        <v>1.1616278473996307</v>
      </c>
      <c r="L86" s="3">
        <f>AVERAGE('7B'!$J85:$J115) + Calibration!$C$11</f>
        <v>410.2136779751782</v>
      </c>
      <c r="M86" s="3">
        <v>721.4523899076496</v>
      </c>
      <c r="N86" s="3">
        <v>582.40854839848646</v>
      </c>
      <c r="O86" s="3">
        <f t="shared" si="7"/>
        <v>1.7626597729292537</v>
      </c>
      <c r="Q86" s="3">
        <f>AVERAGE('8B'!$J85:$J115) + Calibration!$C$11</f>
        <v>410.16231557645483</v>
      </c>
      <c r="R86" s="3">
        <v>837.53680397550738</v>
      </c>
      <c r="S86" s="3">
        <v>588.50324299862473</v>
      </c>
      <c r="T86" s="3">
        <f t="shared" si="8"/>
        <v>2.4203795665388652</v>
      </c>
    </row>
    <row r="87" spans="1:20" x14ac:dyDescent="0.25">
      <c r="A87" s="3">
        <f t="shared" si="9"/>
        <v>9.4999999999999982</v>
      </c>
      <c r="B87" s="3">
        <f>AVERAGE('5B'!$J242:$J272) + Calibration!$C$11</f>
        <v>419.60364691067491</v>
      </c>
      <c r="C87" s="3">
        <v>556.49851243969601</v>
      </c>
      <c r="D87" s="3">
        <v>583.18810944582344</v>
      </c>
      <c r="E87" s="3">
        <f t="shared" si="5"/>
        <v>0.77528618175530506</v>
      </c>
      <c r="G87" s="3">
        <f>AVERAGE('6B'!$J86:$J116) + Calibration!$C$11</f>
        <v>408.51171556715457</v>
      </c>
      <c r="H87" s="3">
        <v>618.48302533140964</v>
      </c>
      <c r="I87" s="3">
        <v>578.5816471379344</v>
      </c>
      <c r="J87" s="3">
        <f t="shared" si="6"/>
        <v>1.1891450741867262</v>
      </c>
      <c r="L87" s="3">
        <f>AVERAGE('7B'!$J86:$J116) + Calibration!$C$11</f>
        <v>409.83562515564449</v>
      </c>
      <c r="M87" s="3">
        <v>726.91702639008804</v>
      </c>
      <c r="N87" s="3">
        <v>575.109060239276</v>
      </c>
      <c r="O87" s="3">
        <f t="shared" si="7"/>
        <v>1.7957490802791209</v>
      </c>
      <c r="Q87" s="3">
        <f>AVERAGE('8B'!$J86:$J116) + Calibration!$C$11</f>
        <v>409.86843300730806</v>
      </c>
      <c r="R87" s="3">
        <v>841.28398327775062</v>
      </c>
      <c r="S87" s="3">
        <v>587.01501070637539</v>
      </c>
      <c r="T87" s="3">
        <f t="shared" si="8"/>
        <v>2.4432655923689777</v>
      </c>
    </row>
    <row r="88" spans="1:20" x14ac:dyDescent="0.25">
      <c r="A88" s="3">
        <f t="shared" si="9"/>
        <v>9.5833333333333321</v>
      </c>
      <c r="B88" s="3">
        <f>AVERAGE('5B'!$J243:$J273) + Calibration!$C$11</f>
        <v>419.09434699172886</v>
      </c>
      <c r="C88" s="3">
        <v>559.38688508560722</v>
      </c>
      <c r="D88" s="3">
        <v>574.32954879991837</v>
      </c>
      <c r="E88" s="3">
        <f t="shared" si="5"/>
        <v>0.79452845632479574</v>
      </c>
      <c r="G88" s="3">
        <f>AVERAGE('6B'!$J87:$J117) + Calibration!$C$11</f>
        <v>408.47319983122333</v>
      </c>
      <c r="H88" s="3">
        <v>620.20048251160438</v>
      </c>
      <c r="I88" s="3">
        <v>582.40854839848646</v>
      </c>
      <c r="J88" s="3">
        <f t="shared" si="6"/>
        <v>1.1990897973299068</v>
      </c>
      <c r="L88" s="3">
        <f>AVERAGE('7B'!$J87:$J117) + Calibration!$C$11</f>
        <v>409.1722494534439</v>
      </c>
      <c r="M88" s="3">
        <v>724.41898492149471</v>
      </c>
      <c r="N88" s="3">
        <v>577.44772920757862</v>
      </c>
      <c r="O88" s="3">
        <f t="shared" si="7"/>
        <v>1.7853586904618912</v>
      </c>
      <c r="Q88" s="3">
        <f>AVERAGE('8B'!$J87:$J117) + Calibration!$C$11</f>
        <v>409.5916683845067</v>
      </c>
      <c r="R88" s="3">
        <v>842.14271186784822</v>
      </c>
      <c r="S88" s="3">
        <v>591.55059029869403</v>
      </c>
      <c r="T88" s="3">
        <f t="shared" si="8"/>
        <v>2.449696309796074</v>
      </c>
    </row>
    <row r="89" spans="1:20" x14ac:dyDescent="0.25">
      <c r="A89" s="3">
        <f t="shared" si="9"/>
        <v>9.6666666666666661</v>
      </c>
      <c r="B89" s="3">
        <f>AVERAGE('5B'!$J244:$J274) + Calibration!$C$11</f>
        <v>418.46235680662164</v>
      </c>
      <c r="C89" s="3">
        <v>560.71393302224965</v>
      </c>
      <c r="D89" s="3">
        <v>585.81021714730343</v>
      </c>
      <c r="E89" s="3">
        <f t="shared" si="5"/>
        <v>0.80562321272383974</v>
      </c>
      <c r="G89" s="3">
        <f>AVERAGE('6B'!$J88:$J118) + Calibration!$C$11</f>
        <v>408.48033005006113</v>
      </c>
      <c r="H89" s="3">
        <v>623.16707752544994</v>
      </c>
      <c r="I89" s="3">
        <v>584.32197776819987</v>
      </c>
      <c r="J89" s="3">
        <f t="shared" si="6"/>
        <v>1.2158503394590372</v>
      </c>
      <c r="L89" s="3">
        <f>AVERAGE('7B'!$J88:$J118) + Calibration!$C$11</f>
        <v>408.65438984801779</v>
      </c>
      <c r="M89" s="3">
        <v>722.70152774129951</v>
      </c>
      <c r="N89" s="3">
        <v>587.36932506826906</v>
      </c>
      <c r="O89" s="3">
        <f t="shared" si="7"/>
        <v>1.7785649263583829</v>
      </c>
      <c r="Q89" s="3">
        <f>AVERAGE('8B'!$J88:$J118) + Calibration!$C$11</f>
        <v>409.26782548606531</v>
      </c>
      <c r="R89" s="3">
        <v>847.60750448275826</v>
      </c>
      <c r="S89" s="3">
        <v>585.45589569855565</v>
      </c>
      <c r="T89" s="3">
        <f t="shared" si="8"/>
        <v>2.4824794905777372</v>
      </c>
    </row>
    <row r="90" spans="1:20" x14ac:dyDescent="0.25">
      <c r="A90" s="3">
        <f t="shared" si="9"/>
        <v>9.75</v>
      </c>
      <c r="B90" s="3">
        <f>AVERAGE('5B'!$J245:$J275) + Calibration!$C$11</f>
        <v>417.70625259416863</v>
      </c>
      <c r="C90" s="3">
        <v>568.67684517198836</v>
      </c>
      <c r="D90" s="3">
        <v>586.23545674589263</v>
      </c>
      <c r="E90" s="3">
        <f t="shared" si="5"/>
        <v>0.85500222250615043</v>
      </c>
      <c r="G90" s="3">
        <f>AVERAGE('6B'!$J89:$J119) + Calibration!$C$11</f>
        <v>408.72000412473022</v>
      </c>
      <c r="H90" s="3">
        <v>623.16707752544994</v>
      </c>
      <c r="I90" s="3">
        <v>578.93596858668218</v>
      </c>
      <c r="J90" s="3">
        <f t="shared" si="6"/>
        <v>1.2144929766573145</v>
      </c>
      <c r="L90" s="3">
        <f>AVERAGE('7B'!$J89:$J119) + Calibration!$C$11</f>
        <v>408.34481594693852</v>
      </c>
      <c r="M90" s="3">
        <v>719.34452348390164</v>
      </c>
      <c r="N90" s="3">
        <v>580.06987943018385</v>
      </c>
      <c r="O90" s="3">
        <f t="shared" si="7"/>
        <v>1.7613062027679456</v>
      </c>
      <c r="Q90" s="3">
        <f>AVERAGE('8B'!$J89:$J119) + Calibration!$C$11</f>
        <v>408.85125407737149</v>
      </c>
      <c r="R90" s="3">
        <v>850.1836902530506</v>
      </c>
      <c r="S90" s="3">
        <v>585.45589569855565</v>
      </c>
      <c r="T90" s="3">
        <f t="shared" si="8"/>
        <v>2.4994285797729421</v>
      </c>
    </row>
    <row r="91" spans="1:20" x14ac:dyDescent="0.25">
      <c r="A91" s="3">
        <f t="shared" si="9"/>
        <v>9.8333333333333339</v>
      </c>
      <c r="B91" s="3">
        <f>AVERAGE('5B'!$J246:$J276) + Calibration!$C$11</f>
        <v>417.5222193348485</v>
      </c>
      <c r="C91" s="3">
        <v>575.00021024452485</v>
      </c>
      <c r="D91" s="3">
        <v>574.32954879991837</v>
      </c>
      <c r="E91" s="3">
        <f t="shared" si="5"/>
        <v>0.89185602258381969</v>
      </c>
      <c r="G91" s="3">
        <f>AVERAGE('6B'!$J90:$J120) + Calibration!$C$11</f>
        <v>409.2749585581318</v>
      </c>
      <c r="H91" s="3">
        <v>620.20048251160438</v>
      </c>
      <c r="I91" s="3">
        <v>578.5816471379344</v>
      </c>
      <c r="J91" s="3">
        <f t="shared" si="6"/>
        <v>1.194549141552411</v>
      </c>
      <c r="L91" s="3">
        <f>AVERAGE('7B'!$J90:$J120) + Calibration!$C$11</f>
        <v>407.84407428785801</v>
      </c>
      <c r="M91" s="3">
        <v>717.23689125886108</v>
      </c>
      <c r="N91" s="3">
        <v>588.14888611560605</v>
      </c>
      <c r="O91" s="3">
        <f t="shared" si="7"/>
        <v>1.7522057880331237</v>
      </c>
      <c r="Q91" s="3">
        <f>AVERAGE('8B'!$J90:$J120) + Calibration!$C$11</f>
        <v>408.7114472914792</v>
      </c>
      <c r="R91" s="3">
        <v>857.75595896053051</v>
      </c>
      <c r="S91" s="3">
        <v>585.45589569855565</v>
      </c>
      <c r="T91" s="3">
        <f t="shared" si="8"/>
        <v>2.5431049115298672</v>
      </c>
    </row>
    <row r="92" spans="1:20" x14ac:dyDescent="0.25">
      <c r="A92" s="3">
        <f t="shared" si="9"/>
        <v>9.9166666666666679</v>
      </c>
      <c r="B92" s="3">
        <f>AVERAGE('5B'!$J247:$J277) + Calibration!$C$11</f>
        <v>417.74619637112744</v>
      </c>
      <c r="C92" s="3">
        <v>564.07093727964707</v>
      </c>
      <c r="D92" s="3">
        <v>567.88049731676119</v>
      </c>
      <c r="E92" s="3">
        <f t="shared" si="5"/>
        <v>0.82869104868838883</v>
      </c>
      <c r="G92" s="3">
        <f>AVERAGE('6B'!$J91:$J121) + Calibration!$C$11</f>
        <v>409.29921385638738</v>
      </c>
      <c r="H92" s="3">
        <v>620.20048251160438</v>
      </c>
      <c r="I92" s="3">
        <v>572.41607690907983</v>
      </c>
      <c r="J92" s="3">
        <f t="shared" si="6"/>
        <v>1.194411774840378</v>
      </c>
      <c r="L92" s="3">
        <f>AVERAGE('7B'!$J91:$J121) + Calibration!$C$11</f>
        <v>407.54305864664445</v>
      </c>
      <c r="M92" s="3">
        <v>714.27029624501552</v>
      </c>
      <c r="N92" s="3">
        <v>582.76286984723424</v>
      </c>
      <c r="O92" s="3">
        <f t="shared" si="7"/>
        <v>1.7371096275892137</v>
      </c>
      <c r="Q92" s="3">
        <f>AVERAGE('8B'!$J91:$J121) + Calibration!$C$11</f>
        <v>408.63440725993019</v>
      </c>
      <c r="R92" s="3">
        <v>857.36578391568423</v>
      </c>
      <c r="S92" s="3">
        <v>593.10970530651377</v>
      </c>
      <c r="T92" s="3">
        <f t="shared" si="8"/>
        <v>2.541331512301964</v>
      </c>
    </row>
    <row r="93" spans="1:20" x14ac:dyDescent="0.25">
      <c r="B93" s="3">
        <f>AVERAGE(B2:B92)</f>
        <v>415.67055156097445</v>
      </c>
      <c r="D93" s="3">
        <f>AVERAGE(D2:D92)</f>
        <v>570.19159117793981</v>
      </c>
      <c r="G93" s="3">
        <f>AVERAGE(G2:G92)</f>
        <v>407.13953706648658</v>
      </c>
      <c r="I93" s="3">
        <f>AVERAGE(I2:I92)</f>
        <v>578.66904064890241</v>
      </c>
      <c r="L93" s="3">
        <f>AVERAGE(L2:L92)</f>
        <v>415.03919461830253</v>
      </c>
      <c r="N93" s="3">
        <f>AVERAGE(N2:N92)</f>
        <v>584.3613599681122</v>
      </c>
      <c r="Q93" s="3">
        <f>AVERAGE(Q2:Q92)</f>
        <v>413.58864933468158</v>
      </c>
      <c r="S93" s="3">
        <f>AVERAGE(S2:S92)</f>
        <v>586.01417366106921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68.850476986688534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8B</vt:lpstr>
      <vt:lpstr>7B</vt:lpstr>
      <vt:lpstr>6B</vt:lpstr>
      <vt:lpstr>5B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2011-02-25T04:57:14Z</dcterms:created>
  <dcterms:modified xsi:type="dcterms:W3CDTF">2011-02-25T05:01:20Z</dcterms:modified>
</cp:coreProperties>
</file>